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E. Summary of Growth Rates\"/>
    </mc:Choice>
  </mc:AlternateContent>
  <xr:revisionPtr revIDLastSave="0" documentId="8_{6087B3D9-8427-442E-A6B2-3F77EFE83A31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'DC16'!$A$1:$K$34</definedName>
    <definedName name="_xlnm.Print_Area" localSheetId="10">'DC18'!$A$1:$K$34</definedName>
    <definedName name="_xlnm.Print_Area" localSheetId="17">'DC19'!$A$1:$K$34</definedName>
    <definedName name="_xlnm.Print_Area" localSheetId="22">'DC20'!$A$1:$K$34</definedName>
    <definedName name="_xlnm.Print_Area" localSheetId="1">'FS161'!$A$1:$K$34</definedName>
    <definedName name="_xlnm.Print_Area" localSheetId="2">'FS162'!$A$1:$K$34</definedName>
    <definedName name="_xlnm.Print_Area" localSheetId="3">'FS163'!$A$1:$K$34</definedName>
    <definedName name="_xlnm.Print_Area" localSheetId="5">'FS181'!$A$1:$K$34</definedName>
    <definedName name="_xlnm.Print_Area" localSheetId="6">'FS182'!$A$1:$K$34</definedName>
    <definedName name="_xlnm.Print_Area" localSheetId="7">'FS183'!$A$1:$K$34</definedName>
    <definedName name="_xlnm.Print_Area" localSheetId="8">'FS184'!$A$1:$K$34</definedName>
    <definedName name="_xlnm.Print_Area" localSheetId="9">'FS185'!$A$1:$K$34</definedName>
    <definedName name="_xlnm.Print_Area" localSheetId="11">'FS191'!$A$1:$K$34</definedName>
    <definedName name="_xlnm.Print_Area" localSheetId="12">'FS192'!$A$1:$K$34</definedName>
    <definedName name="_xlnm.Print_Area" localSheetId="13">'FS193'!$A$1:$K$34</definedName>
    <definedName name="_xlnm.Print_Area" localSheetId="14">'FS194'!$A$1:$K$34</definedName>
    <definedName name="_xlnm.Print_Area" localSheetId="15">'FS195'!$A$1:$K$34</definedName>
    <definedName name="_xlnm.Print_Area" localSheetId="16">'FS196'!$A$1:$K$34</definedName>
    <definedName name="_xlnm.Print_Area" localSheetId="18">'FS201'!$A$1:$K$34</definedName>
    <definedName name="_xlnm.Print_Area" localSheetId="19">'FS203'!$A$1:$K$34</definedName>
    <definedName name="_xlnm.Print_Area" localSheetId="20">'FS204'!$A$1:$K$34</definedName>
    <definedName name="_xlnm.Print_Area" localSheetId="21">'FS205'!$A$1:$K$34</definedName>
    <definedName name="_xlnm.Print_Area" localSheetId="0">MAN!$A$1:$K$34</definedName>
    <definedName name="_xlnm.Print_Area" localSheetId="23">Summary!$A$1:$K$34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24" l="1"/>
  <c r="I33" i="24"/>
  <c r="J32" i="24"/>
  <c r="I32" i="24"/>
  <c r="J31" i="24"/>
  <c r="I31" i="24"/>
  <c r="J30" i="24"/>
  <c r="I30" i="24"/>
  <c r="J29" i="24"/>
  <c r="I29" i="24"/>
  <c r="J28" i="24"/>
  <c r="I28" i="24"/>
  <c r="J26" i="24"/>
  <c r="I26" i="24"/>
  <c r="J25" i="24"/>
  <c r="I25" i="24"/>
  <c r="J24" i="24"/>
  <c r="I24" i="24"/>
  <c r="J23" i="24"/>
  <c r="I23" i="24"/>
  <c r="J22" i="24"/>
  <c r="I22" i="24"/>
  <c r="J19" i="24"/>
  <c r="I19" i="24"/>
  <c r="J18" i="24"/>
  <c r="I18" i="24"/>
  <c r="J17" i="24"/>
  <c r="I17" i="24"/>
  <c r="J16" i="24"/>
  <c r="I16" i="24"/>
  <c r="J15" i="24"/>
  <c r="I15" i="24"/>
  <c r="J14" i="24"/>
  <c r="I14" i="24"/>
  <c r="J13" i="24"/>
  <c r="I13" i="24"/>
  <c r="J11" i="24"/>
  <c r="I11" i="24"/>
  <c r="J10" i="24"/>
  <c r="I10" i="24"/>
  <c r="J9" i="24"/>
  <c r="I9" i="24"/>
  <c r="J8" i="24"/>
  <c r="I8" i="24"/>
  <c r="J33" i="23"/>
  <c r="I33" i="23"/>
  <c r="J32" i="23"/>
  <c r="I32" i="23"/>
  <c r="J31" i="23"/>
  <c r="I31" i="23"/>
  <c r="J30" i="23"/>
  <c r="I30" i="23"/>
  <c r="J29" i="23"/>
  <c r="I29" i="23"/>
  <c r="J28" i="23"/>
  <c r="I28" i="23"/>
  <c r="J26" i="23"/>
  <c r="I26" i="23"/>
  <c r="J25" i="23"/>
  <c r="I25" i="23"/>
  <c r="J24" i="23"/>
  <c r="I24" i="23"/>
  <c r="J23" i="23"/>
  <c r="I23" i="23"/>
  <c r="J22" i="23"/>
  <c r="I22" i="23"/>
  <c r="J19" i="23"/>
  <c r="I19" i="23"/>
  <c r="J18" i="23"/>
  <c r="I18" i="23"/>
  <c r="J17" i="23"/>
  <c r="I17" i="23"/>
  <c r="J16" i="23"/>
  <c r="I16" i="23"/>
  <c r="J15" i="23"/>
  <c r="I15" i="23"/>
  <c r="J14" i="23"/>
  <c r="I14" i="23"/>
  <c r="J13" i="23"/>
  <c r="I13" i="23"/>
  <c r="J11" i="23"/>
  <c r="I11" i="23"/>
  <c r="J10" i="23"/>
  <c r="I10" i="23"/>
  <c r="J9" i="23"/>
  <c r="I9" i="23"/>
  <c r="J8" i="23"/>
  <c r="I8" i="23"/>
  <c r="J33" i="22"/>
  <c r="I33" i="22"/>
  <c r="J32" i="22"/>
  <c r="I32" i="22"/>
  <c r="J31" i="22"/>
  <c r="I31" i="22"/>
  <c r="J30" i="22"/>
  <c r="I30" i="22"/>
  <c r="J29" i="22"/>
  <c r="I29" i="22"/>
  <c r="J28" i="22"/>
  <c r="I28" i="22"/>
  <c r="J26" i="22"/>
  <c r="I26" i="22"/>
  <c r="J25" i="22"/>
  <c r="I25" i="22"/>
  <c r="J24" i="22"/>
  <c r="I24" i="22"/>
  <c r="J23" i="22"/>
  <c r="I23" i="22"/>
  <c r="J22" i="22"/>
  <c r="I22" i="22"/>
  <c r="J19" i="22"/>
  <c r="I19" i="22"/>
  <c r="J18" i="22"/>
  <c r="I18" i="22"/>
  <c r="J17" i="22"/>
  <c r="I17" i="22"/>
  <c r="J16" i="22"/>
  <c r="I16" i="22"/>
  <c r="J15" i="22"/>
  <c r="I15" i="22"/>
  <c r="J14" i="22"/>
  <c r="I14" i="22"/>
  <c r="J13" i="22"/>
  <c r="I13" i="22"/>
  <c r="J11" i="22"/>
  <c r="I11" i="22"/>
  <c r="J10" i="22"/>
  <c r="I10" i="22"/>
  <c r="J9" i="22"/>
  <c r="I9" i="22"/>
  <c r="J8" i="22"/>
  <c r="I8" i="22"/>
  <c r="J33" i="21"/>
  <c r="I33" i="21"/>
  <c r="J32" i="21"/>
  <c r="I32" i="21"/>
  <c r="J31" i="21"/>
  <c r="I31" i="21"/>
  <c r="J30" i="21"/>
  <c r="I30" i="21"/>
  <c r="J29" i="21"/>
  <c r="I29" i="21"/>
  <c r="J28" i="21"/>
  <c r="I28" i="21"/>
  <c r="J26" i="21"/>
  <c r="I26" i="21"/>
  <c r="J25" i="21"/>
  <c r="I25" i="21"/>
  <c r="J24" i="21"/>
  <c r="I24" i="21"/>
  <c r="J23" i="21"/>
  <c r="I23" i="21"/>
  <c r="J22" i="21"/>
  <c r="I22" i="21"/>
  <c r="J19" i="21"/>
  <c r="I19" i="21"/>
  <c r="J18" i="21"/>
  <c r="I18" i="21"/>
  <c r="J17" i="21"/>
  <c r="I17" i="21"/>
  <c r="J16" i="21"/>
  <c r="I16" i="21"/>
  <c r="J15" i="21"/>
  <c r="I15" i="21"/>
  <c r="J14" i="21"/>
  <c r="I14" i="21"/>
  <c r="J13" i="21"/>
  <c r="I13" i="21"/>
  <c r="J11" i="21"/>
  <c r="I11" i="21"/>
  <c r="J10" i="21"/>
  <c r="I10" i="21"/>
  <c r="J9" i="21"/>
  <c r="I9" i="21"/>
  <c r="J8" i="21"/>
  <c r="I8" i="21"/>
  <c r="J33" i="20"/>
  <c r="I33" i="20"/>
  <c r="J32" i="20"/>
  <c r="I32" i="20"/>
  <c r="J31" i="20"/>
  <c r="I31" i="20"/>
  <c r="J30" i="20"/>
  <c r="I30" i="20"/>
  <c r="J29" i="20"/>
  <c r="I29" i="20"/>
  <c r="J28" i="20"/>
  <c r="I28" i="20"/>
  <c r="J26" i="20"/>
  <c r="I26" i="20"/>
  <c r="J25" i="20"/>
  <c r="I25" i="20"/>
  <c r="J24" i="20"/>
  <c r="I24" i="20"/>
  <c r="J23" i="20"/>
  <c r="I23" i="20"/>
  <c r="J22" i="20"/>
  <c r="I22" i="20"/>
  <c r="J19" i="20"/>
  <c r="I19" i="20"/>
  <c r="J18" i="20"/>
  <c r="I18" i="20"/>
  <c r="J17" i="20"/>
  <c r="I17" i="20"/>
  <c r="J16" i="20"/>
  <c r="I16" i="20"/>
  <c r="J15" i="20"/>
  <c r="I15" i="20"/>
  <c r="J14" i="20"/>
  <c r="I14" i="20"/>
  <c r="J13" i="20"/>
  <c r="I13" i="20"/>
  <c r="J11" i="20"/>
  <c r="I11" i="20"/>
  <c r="J10" i="20"/>
  <c r="I10" i="20"/>
  <c r="J9" i="20"/>
  <c r="I9" i="20"/>
  <c r="J8" i="20"/>
  <c r="I8" i="20"/>
  <c r="J33" i="19"/>
  <c r="I33" i="19"/>
  <c r="J32" i="19"/>
  <c r="I32" i="19"/>
  <c r="J31" i="19"/>
  <c r="I31" i="19"/>
  <c r="J30" i="19"/>
  <c r="I30" i="19"/>
  <c r="J29" i="19"/>
  <c r="I29" i="19"/>
  <c r="J28" i="19"/>
  <c r="I28" i="19"/>
  <c r="J26" i="19"/>
  <c r="I26" i="19"/>
  <c r="J25" i="19"/>
  <c r="I25" i="19"/>
  <c r="J24" i="19"/>
  <c r="I24" i="19"/>
  <c r="J23" i="19"/>
  <c r="I23" i="19"/>
  <c r="J22" i="19"/>
  <c r="I22" i="19"/>
  <c r="J19" i="19"/>
  <c r="I19" i="19"/>
  <c r="J18" i="19"/>
  <c r="I18" i="19"/>
  <c r="J17" i="19"/>
  <c r="I17" i="19"/>
  <c r="J16" i="19"/>
  <c r="I16" i="19"/>
  <c r="J15" i="19"/>
  <c r="I15" i="19"/>
  <c r="J14" i="19"/>
  <c r="I14" i="19"/>
  <c r="J13" i="19"/>
  <c r="I13" i="19"/>
  <c r="J11" i="19"/>
  <c r="I11" i="19"/>
  <c r="J10" i="19"/>
  <c r="I10" i="19"/>
  <c r="J9" i="19"/>
  <c r="I9" i="19"/>
  <c r="J8" i="19"/>
  <c r="I8" i="19"/>
  <c r="J33" i="18"/>
  <c r="I33" i="18"/>
  <c r="J32" i="18"/>
  <c r="I32" i="18"/>
  <c r="J31" i="18"/>
  <c r="I31" i="18"/>
  <c r="J30" i="18"/>
  <c r="I30" i="18"/>
  <c r="J29" i="18"/>
  <c r="I29" i="18"/>
  <c r="J28" i="18"/>
  <c r="I28" i="18"/>
  <c r="J26" i="18"/>
  <c r="I26" i="18"/>
  <c r="J25" i="18"/>
  <c r="I25" i="18"/>
  <c r="J24" i="18"/>
  <c r="I24" i="18"/>
  <c r="J23" i="18"/>
  <c r="I23" i="18"/>
  <c r="J22" i="18"/>
  <c r="I22" i="18"/>
  <c r="J19" i="18"/>
  <c r="I19" i="18"/>
  <c r="J18" i="18"/>
  <c r="I18" i="18"/>
  <c r="J17" i="18"/>
  <c r="I17" i="18"/>
  <c r="J16" i="18"/>
  <c r="I16" i="18"/>
  <c r="J15" i="18"/>
  <c r="I15" i="18"/>
  <c r="J14" i="18"/>
  <c r="I14" i="18"/>
  <c r="J13" i="18"/>
  <c r="I13" i="18"/>
  <c r="J11" i="18"/>
  <c r="I11" i="18"/>
  <c r="J10" i="18"/>
  <c r="I10" i="18"/>
  <c r="J9" i="18"/>
  <c r="I9" i="18"/>
  <c r="J8" i="18"/>
  <c r="I8" i="18"/>
  <c r="J33" i="17"/>
  <c r="I33" i="17"/>
  <c r="J32" i="17"/>
  <c r="I32" i="17"/>
  <c r="J31" i="17"/>
  <c r="I31" i="17"/>
  <c r="J30" i="17"/>
  <c r="I30" i="17"/>
  <c r="J29" i="17"/>
  <c r="I29" i="17"/>
  <c r="J28" i="17"/>
  <c r="I28" i="17"/>
  <c r="J26" i="17"/>
  <c r="I26" i="17"/>
  <c r="J25" i="17"/>
  <c r="I25" i="17"/>
  <c r="J24" i="17"/>
  <c r="I24" i="17"/>
  <c r="J23" i="17"/>
  <c r="I23" i="17"/>
  <c r="J22" i="17"/>
  <c r="I22" i="17"/>
  <c r="J19" i="17"/>
  <c r="I19" i="17"/>
  <c r="J18" i="17"/>
  <c r="I18" i="17"/>
  <c r="J17" i="17"/>
  <c r="I17" i="17"/>
  <c r="J16" i="17"/>
  <c r="I16" i="17"/>
  <c r="J15" i="17"/>
  <c r="I15" i="17"/>
  <c r="J14" i="17"/>
  <c r="I14" i="17"/>
  <c r="J13" i="17"/>
  <c r="I13" i="17"/>
  <c r="J11" i="17"/>
  <c r="I11" i="17"/>
  <c r="J10" i="17"/>
  <c r="I10" i="17"/>
  <c r="J9" i="17"/>
  <c r="I9" i="17"/>
  <c r="J8" i="17"/>
  <c r="I8" i="17"/>
  <c r="J33" i="16"/>
  <c r="I33" i="16"/>
  <c r="J32" i="16"/>
  <c r="I32" i="16"/>
  <c r="J31" i="16"/>
  <c r="I31" i="16"/>
  <c r="J30" i="16"/>
  <c r="I30" i="16"/>
  <c r="J29" i="16"/>
  <c r="I29" i="16"/>
  <c r="J28" i="16"/>
  <c r="I28" i="16"/>
  <c r="J26" i="16"/>
  <c r="I26" i="16"/>
  <c r="J25" i="16"/>
  <c r="I25" i="16"/>
  <c r="J24" i="16"/>
  <c r="I24" i="16"/>
  <c r="J23" i="16"/>
  <c r="I23" i="16"/>
  <c r="J22" i="16"/>
  <c r="I22" i="16"/>
  <c r="J19" i="16"/>
  <c r="I19" i="16"/>
  <c r="J18" i="16"/>
  <c r="I18" i="16"/>
  <c r="J17" i="16"/>
  <c r="I17" i="16"/>
  <c r="J16" i="16"/>
  <c r="I16" i="16"/>
  <c r="J15" i="16"/>
  <c r="I15" i="16"/>
  <c r="J14" i="16"/>
  <c r="I14" i="16"/>
  <c r="J13" i="16"/>
  <c r="I13" i="16"/>
  <c r="J11" i="16"/>
  <c r="I11" i="16"/>
  <c r="J10" i="16"/>
  <c r="I10" i="16"/>
  <c r="J9" i="16"/>
  <c r="I9" i="16"/>
  <c r="J8" i="16"/>
  <c r="I8" i="16"/>
  <c r="J33" i="15"/>
  <c r="I33" i="15"/>
  <c r="J32" i="15"/>
  <c r="I32" i="15"/>
  <c r="J31" i="15"/>
  <c r="I31" i="15"/>
  <c r="J30" i="15"/>
  <c r="I30" i="15"/>
  <c r="J29" i="15"/>
  <c r="I29" i="15"/>
  <c r="J28" i="15"/>
  <c r="I28" i="15"/>
  <c r="J26" i="15"/>
  <c r="I26" i="15"/>
  <c r="J25" i="15"/>
  <c r="I25" i="15"/>
  <c r="J24" i="15"/>
  <c r="I24" i="15"/>
  <c r="J23" i="15"/>
  <c r="I23" i="15"/>
  <c r="J22" i="15"/>
  <c r="I22" i="15"/>
  <c r="J19" i="15"/>
  <c r="I19" i="15"/>
  <c r="J18" i="15"/>
  <c r="I18" i="15"/>
  <c r="J17" i="15"/>
  <c r="I17" i="15"/>
  <c r="J16" i="15"/>
  <c r="I16" i="15"/>
  <c r="J15" i="15"/>
  <c r="I15" i="15"/>
  <c r="J14" i="15"/>
  <c r="I14" i="15"/>
  <c r="J13" i="15"/>
  <c r="I13" i="15"/>
  <c r="J11" i="15"/>
  <c r="I11" i="15"/>
  <c r="J10" i="15"/>
  <c r="I10" i="15"/>
  <c r="J9" i="15"/>
  <c r="I9" i="15"/>
  <c r="J8" i="15"/>
  <c r="I8" i="15"/>
  <c r="J33" i="14"/>
  <c r="I33" i="14"/>
  <c r="J32" i="14"/>
  <c r="I32" i="14"/>
  <c r="J31" i="14"/>
  <c r="I31" i="14"/>
  <c r="J30" i="14"/>
  <c r="I30" i="14"/>
  <c r="J29" i="14"/>
  <c r="I29" i="14"/>
  <c r="J28" i="14"/>
  <c r="I28" i="14"/>
  <c r="J26" i="14"/>
  <c r="I26" i="14"/>
  <c r="J25" i="14"/>
  <c r="I25" i="14"/>
  <c r="J24" i="14"/>
  <c r="I24" i="14"/>
  <c r="J23" i="14"/>
  <c r="I23" i="14"/>
  <c r="J22" i="14"/>
  <c r="I22" i="14"/>
  <c r="J19" i="14"/>
  <c r="I19" i="14"/>
  <c r="J18" i="14"/>
  <c r="I18" i="14"/>
  <c r="J17" i="14"/>
  <c r="I17" i="14"/>
  <c r="J16" i="14"/>
  <c r="I16" i="14"/>
  <c r="J15" i="14"/>
  <c r="I15" i="14"/>
  <c r="J14" i="14"/>
  <c r="I14" i="14"/>
  <c r="J13" i="14"/>
  <c r="I13" i="14"/>
  <c r="J11" i="14"/>
  <c r="I11" i="14"/>
  <c r="J10" i="14"/>
  <c r="I10" i="14"/>
  <c r="J9" i="14"/>
  <c r="I9" i="14"/>
  <c r="J8" i="14"/>
  <c r="I8" i="14"/>
  <c r="J33" i="13"/>
  <c r="I33" i="13"/>
  <c r="J32" i="13"/>
  <c r="I32" i="13"/>
  <c r="J31" i="13"/>
  <c r="I31" i="13"/>
  <c r="J30" i="13"/>
  <c r="I30" i="13"/>
  <c r="J29" i="13"/>
  <c r="I29" i="13"/>
  <c r="J28" i="13"/>
  <c r="I28" i="13"/>
  <c r="J26" i="13"/>
  <c r="I26" i="13"/>
  <c r="J25" i="13"/>
  <c r="I25" i="13"/>
  <c r="J24" i="13"/>
  <c r="I24" i="13"/>
  <c r="J23" i="13"/>
  <c r="I23" i="13"/>
  <c r="J22" i="13"/>
  <c r="I22" i="13"/>
  <c r="J19" i="13"/>
  <c r="I19" i="13"/>
  <c r="J18" i="13"/>
  <c r="I18" i="13"/>
  <c r="J17" i="13"/>
  <c r="I17" i="13"/>
  <c r="J16" i="13"/>
  <c r="I16" i="13"/>
  <c r="J15" i="13"/>
  <c r="I15" i="13"/>
  <c r="J14" i="13"/>
  <c r="I14" i="13"/>
  <c r="J13" i="13"/>
  <c r="I13" i="13"/>
  <c r="J11" i="13"/>
  <c r="I11" i="13"/>
  <c r="J10" i="13"/>
  <c r="I10" i="13"/>
  <c r="J9" i="13"/>
  <c r="I9" i="13"/>
  <c r="J8" i="13"/>
  <c r="I8" i="13"/>
  <c r="J33" i="12"/>
  <c r="I33" i="12"/>
  <c r="J32" i="12"/>
  <c r="I32" i="12"/>
  <c r="J31" i="12"/>
  <c r="I31" i="12"/>
  <c r="J30" i="12"/>
  <c r="I30" i="12"/>
  <c r="J29" i="12"/>
  <c r="I29" i="12"/>
  <c r="J28" i="12"/>
  <c r="I28" i="12"/>
  <c r="J26" i="12"/>
  <c r="I26" i="12"/>
  <c r="J25" i="12"/>
  <c r="I25" i="12"/>
  <c r="J24" i="12"/>
  <c r="I24" i="12"/>
  <c r="J23" i="12"/>
  <c r="I23" i="12"/>
  <c r="J22" i="12"/>
  <c r="I22" i="12"/>
  <c r="J19" i="12"/>
  <c r="I19" i="12"/>
  <c r="J18" i="12"/>
  <c r="I18" i="12"/>
  <c r="J17" i="12"/>
  <c r="I17" i="12"/>
  <c r="J16" i="12"/>
  <c r="I16" i="12"/>
  <c r="J15" i="12"/>
  <c r="I15" i="12"/>
  <c r="J14" i="12"/>
  <c r="I14" i="12"/>
  <c r="J13" i="12"/>
  <c r="I13" i="12"/>
  <c r="J11" i="12"/>
  <c r="I11" i="12"/>
  <c r="J10" i="12"/>
  <c r="I10" i="12"/>
  <c r="J9" i="12"/>
  <c r="I9" i="12"/>
  <c r="J8" i="12"/>
  <c r="I8" i="12"/>
  <c r="J33" i="11"/>
  <c r="I33" i="11"/>
  <c r="J32" i="11"/>
  <c r="I32" i="11"/>
  <c r="J31" i="11"/>
  <c r="I31" i="11"/>
  <c r="J30" i="11"/>
  <c r="I30" i="11"/>
  <c r="J29" i="11"/>
  <c r="I29" i="11"/>
  <c r="J28" i="11"/>
  <c r="I28" i="11"/>
  <c r="J26" i="11"/>
  <c r="I26" i="11"/>
  <c r="J25" i="11"/>
  <c r="I25" i="11"/>
  <c r="J24" i="11"/>
  <c r="I24" i="11"/>
  <c r="J23" i="11"/>
  <c r="I23" i="11"/>
  <c r="J22" i="11"/>
  <c r="I22" i="11"/>
  <c r="J19" i="11"/>
  <c r="I19" i="11"/>
  <c r="J18" i="11"/>
  <c r="I18" i="11"/>
  <c r="J17" i="11"/>
  <c r="I17" i="11"/>
  <c r="J16" i="11"/>
  <c r="I16" i="11"/>
  <c r="J15" i="11"/>
  <c r="I15" i="11"/>
  <c r="J14" i="11"/>
  <c r="I14" i="11"/>
  <c r="J13" i="11"/>
  <c r="I13" i="11"/>
  <c r="J11" i="11"/>
  <c r="I11" i="11"/>
  <c r="J10" i="11"/>
  <c r="I10" i="11"/>
  <c r="J9" i="11"/>
  <c r="I9" i="11"/>
  <c r="J8" i="11"/>
  <c r="I8" i="11"/>
  <c r="J33" i="10"/>
  <c r="I33" i="10"/>
  <c r="J32" i="10"/>
  <c r="I32" i="10"/>
  <c r="J31" i="10"/>
  <c r="I31" i="10"/>
  <c r="J30" i="10"/>
  <c r="I30" i="10"/>
  <c r="J29" i="10"/>
  <c r="I29" i="10"/>
  <c r="J28" i="10"/>
  <c r="I28" i="10"/>
  <c r="J26" i="10"/>
  <c r="I26" i="10"/>
  <c r="J25" i="10"/>
  <c r="I25" i="10"/>
  <c r="J24" i="10"/>
  <c r="I24" i="10"/>
  <c r="J23" i="10"/>
  <c r="I23" i="10"/>
  <c r="J22" i="10"/>
  <c r="I22" i="10"/>
  <c r="J19" i="10"/>
  <c r="I19" i="10"/>
  <c r="J18" i="10"/>
  <c r="I18" i="10"/>
  <c r="J17" i="10"/>
  <c r="I17" i="10"/>
  <c r="J16" i="10"/>
  <c r="I16" i="10"/>
  <c r="J15" i="10"/>
  <c r="I15" i="10"/>
  <c r="J14" i="10"/>
  <c r="I14" i="10"/>
  <c r="J13" i="10"/>
  <c r="I13" i="10"/>
  <c r="J11" i="10"/>
  <c r="I11" i="10"/>
  <c r="J10" i="10"/>
  <c r="I10" i="10"/>
  <c r="J9" i="10"/>
  <c r="I9" i="10"/>
  <c r="J8" i="10"/>
  <c r="I8" i="10"/>
  <c r="J33" i="9"/>
  <c r="I33" i="9"/>
  <c r="J32" i="9"/>
  <c r="I32" i="9"/>
  <c r="J31" i="9"/>
  <c r="I31" i="9"/>
  <c r="J30" i="9"/>
  <c r="I30" i="9"/>
  <c r="J29" i="9"/>
  <c r="I29" i="9"/>
  <c r="J28" i="9"/>
  <c r="I28" i="9"/>
  <c r="J26" i="9"/>
  <c r="I26" i="9"/>
  <c r="J25" i="9"/>
  <c r="I25" i="9"/>
  <c r="J24" i="9"/>
  <c r="I24" i="9"/>
  <c r="J23" i="9"/>
  <c r="I23" i="9"/>
  <c r="J22" i="9"/>
  <c r="I22" i="9"/>
  <c r="J19" i="9"/>
  <c r="I19" i="9"/>
  <c r="J18" i="9"/>
  <c r="I18" i="9"/>
  <c r="J17" i="9"/>
  <c r="I17" i="9"/>
  <c r="J16" i="9"/>
  <c r="I16" i="9"/>
  <c r="J15" i="9"/>
  <c r="I15" i="9"/>
  <c r="J14" i="9"/>
  <c r="I14" i="9"/>
  <c r="J13" i="9"/>
  <c r="I13" i="9"/>
  <c r="J11" i="9"/>
  <c r="I11" i="9"/>
  <c r="J10" i="9"/>
  <c r="I10" i="9"/>
  <c r="J9" i="9"/>
  <c r="I9" i="9"/>
  <c r="J8" i="9"/>
  <c r="I8" i="9"/>
  <c r="J33" i="8"/>
  <c r="I33" i="8"/>
  <c r="J32" i="8"/>
  <c r="I32" i="8"/>
  <c r="J31" i="8"/>
  <c r="I31" i="8"/>
  <c r="J30" i="8"/>
  <c r="I30" i="8"/>
  <c r="J29" i="8"/>
  <c r="I29" i="8"/>
  <c r="J28" i="8"/>
  <c r="I28" i="8"/>
  <c r="J26" i="8"/>
  <c r="I26" i="8"/>
  <c r="J25" i="8"/>
  <c r="I25" i="8"/>
  <c r="J24" i="8"/>
  <c r="I24" i="8"/>
  <c r="J23" i="8"/>
  <c r="I23" i="8"/>
  <c r="J22" i="8"/>
  <c r="I22" i="8"/>
  <c r="J19" i="8"/>
  <c r="I19" i="8"/>
  <c r="J18" i="8"/>
  <c r="I18" i="8"/>
  <c r="J17" i="8"/>
  <c r="I17" i="8"/>
  <c r="J16" i="8"/>
  <c r="I16" i="8"/>
  <c r="J15" i="8"/>
  <c r="I15" i="8"/>
  <c r="J14" i="8"/>
  <c r="I14" i="8"/>
  <c r="J13" i="8"/>
  <c r="I13" i="8"/>
  <c r="J11" i="8"/>
  <c r="I11" i="8"/>
  <c r="J10" i="8"/>
  <c r="I10" i="8"/>
  <c r="J9" i="8"/>
  <c r="I9" i="8"/>
  <c r="J8" i="8"/>
  <c r="I8" i="8"/>
  <c r="J33" i="7"/>
  <c r="I33" i="7"/>
  <c r="J32" i="7"/>
  <c r="I32" i="7"/>
  <c r="J31" i="7"/>
  <c r="I31" i="7"/>
  <c r="J30" i="7"/>
  <c r="I30" i="7"/>
  <c r="J29" i="7"/>
  <c r="I29" i="7"/>
  <c r="J28" i="7"/>
  <c r="I28" i="7"/>
  <c r="J26" i="7"/>
  <c r="I26" i="7"/>
  <c r="J25" i="7"/>
  <c r="I25" i="7"/>
  <c r="J24" i="7"/>
  <c r="I24" i="7"/>
  <c r="J23" i="7"/>
  <c r="I23" i="7"/>
  <c r="J22" i="7"/>
  <c r="I22" i="7"/>
  <c r="J19" i="7"/>
  <c r="I19" i="7"/>
  <c r="J18" i="7"/>
  <c r="I18" i="7"/>
  <c r="J17" i="7"/>
  <c r="I17" i="7"/>
  <c r="J16" i="7"/>
  <c r="I16" i="7"/>
  <c r="J15" i="7"/>
  <c r="I15" i="7"/>
  <c r="J14" i="7"/>
  <c r="I14" i="7"/>
  <c r="J13" i="7"/>
  <c r="I13" i="7"/>
  <c r="J11" i="7"/>
  <c r="I11" i="7"/>
  <c r="J10" i="7"/>
  <c r="I10" i="7"/>
  <c r="J9" i="7"/>
  <c r="I9" i="7"/>
  <c r="J8" i="7"/>
  <c r="I8" i="7"/>
  <c r="J33" i="6"/>
  <c r="I33" i="6"/>
  <c r="J32" i="6"/>
  <c r="I32" i="6"/>
  <c r="J31" i="6"/>
  <c r="I31" i="6"/>
  <c r="J30" i="6"/>
  <c r="I30" i="6"/>
  <c r="J29" i="6"/>
  <c r="I29" i="6"/>
  <c r="J28" i="6"/>
  <c r="I28" i="6"/>
  <c r="J26" i="6"/>
  <c r="I26" i="6"/>
  <c r="J25" i="6"/>
  <c r="I25" i="6"/>
  <c r="J24" i="6"/>
  <c r="I24" i="6"/>
  <c r="J23" i="6"/>
  <c r="I23" i="6"/>
  <c r="J22" i="6"/>
  <c r="I22" i="6"/>
  <c r="J19" i="6"/>
  <c r="I19" i="6"/>
  <c r="J18" i="6"/>
  <c r="I18" i="6"/>
  <c r="J17" i="6"/>
  <c r="I17" i="6"/>
  <c r="J16" i="6"/>
  <c r="I16" i="6"/>
  <c r="J15" i="6"/>
  <c r="I15" i="6"/>
  <c r="J14" i="6"/>
  <c r="I14" i="6"/>
  <c r="J13" i="6"/>
  <c r="I13" i="6"/>
  <c r="J11" i="6"/>
  <c r="I11" i="6"/>
  <c r="J10" i="6"/>
  <c r="I10" i="6"/>
  <c r="J9" i="6"/>
  <c r="I9" i="6"/>
  <c r="J8" i="6"/>
  <c r="I8" i="6"/>
  <c r="J33" i="5"/>
  <c r="I33" i="5"/>
  <c r="J32" i="5"/>
  <c r="I32" i="5"/>
  <c r="J31" i="5"/>
  <c r="I31" i="5"/>
  <c r="J30" i="5"/>
  <c r="I30" i="5"/>
  <c r="J29" i="5"/>
  <c r="I29" i="5"/>
  <c r="J28" i="5"/>
  <c r="I28" i="5"/>
  <c r="J26" i="5"/>
  <c r="I26" i="5"/>
  <c r="J25" i="5"/>
  <c r="I25" i="5"/>
  <c r="J24" i="5"/>
  <c r="I24" i="5"/>
  <c r="J23" i="5"/>
  <c r="I23" i="5"/>
  <c r="J22" i="5"/>
  <c r="I22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1" i="5"/>
  <c r="I11" i="5"/>
  <c r="J10" i="5"/>
  <c r="I10" i="5"/>
  <c r="J9" i="5"/>
  <c r="I9" i="5"/>
  <c r="J8" i="5"/>
  <c r="I8" i="5"/>
  <c r="J33" i="4"/>
  <c r="I33" i="4"/>
  <c r="J32" i="4"/>
  <c r="I32" i="4"/>
  <c r="J31" i="4"/>
  <c r="I31" i="4"/>
  <c r="J30" i="4"/>
  <c r="I30" i="4"/>
  <c r="J29" i="4"/>
  <c r="I29" i="4"/>
  <c r="J28" i="4"/>
  <c r="I28" i="4"/>
  <c r="J26" i="4"/>
  <c r="I26" i="4"/>
  <c r="J25" i="4"/>
  <c r="I25" i="4"/>
  <c r="J24" i="4"/>
  <c r="I24" i="4"/>
  <c r="J23" i="4"/>
  <c r="I23" i="4"/>
  <c r="J22" i="4"/>
  <c r="I22" i="4"/>
  <c r="J19" i="4"/>
  <c r="I19" i="4"/>
  <c r="J18" i="4"/>
  <c r="I18" i="4"/>
  <c r="J17" i="4"/>
  <c r="I17" i="4"/>
  <c r="J16" i="4"/>
  <c r="I16" i="4"/>
  <c r="J15" i="4"/>
  <c r="I15" i="4"/>
  <c r="J14" i="4"/>
  <c r="I14" i="4"/>
  <c r="J13" i="4"/>
  <c r="I13" i="4"/>
  <c r="J11" i="4"/>
  <c r="I11" i="4"/>
  <c r="J10" i="4"/>
  <c r="I10" i="4"/>
  <c r="J9" i="4"/>
  <c r="I9" i="4"/>
  <c r="J8" i="4"/>
  <c r="I8" i="4"/>
  <c r="J33" i="3"/>
  <c r="I33" i="3"/>
  <c r="J32" i="3"/>
  <c r="I32" i="3"/>
  <c r="J31" i="3"/>
  <c r="I31" i="3"/>
  <c r="J30" i="3"/>
  <c r="I30" i="3"/>
  <c r="J29" i="3"/>
  <c r="I29" i="3"/>
  <c r="J28" i="3"/>
  <c r="I28" i="3"/>
  <c r="J26" i="3"/>
  <c r="I26" i="3"/>
  <c r="J25" i="3"/>
  <c r="I25" i="3"/>
  <c r="J24" i="3"/>
  <c r="I24" i="3"/>
  <c r="J23" i="3"/>
  <c r="I23" i="3"/>
  <c r="J22" i="3"/>
  <c r="I22" i="3"/>
  <c r="J19" i="3"/>
  <c r="I19" i="3"/>
  <c r="J18" i="3"/>
  <c r="I18" i="3"/>
  <c r="J17" i="3"/>
  <c r="I17" i="3"/>
  <c r="J16" i="3"/>
  <c r="I16" i="3"/>
  <c r="J15" i="3"/>
  <c r="I15" i="3"/>
  <c r="J14" i="3"/>
  <c r="I14" i="3"/>
  <c r="J13" i="3"/>
  <c r="I13" i="3"/>
  <c r="J11" i="3"/>
  <c r="I11" i="3"/>
  <c r="J10" i="3"/>
  <c r="I10" i="3"/>
  <c r="J9" i="3"/>
  <c r="I9" i="3"/>
  <c r="J8" i="3"/>
  <c r="I8" i="3"/>
  <c r="J33" i="2"/>
  <c r="I33" i="2"/>
  <c r="J32" i="2"/>
  <c r="I32" i="2"/>
  <c r="J31" i="2"/>
  <c r="I31" i="2"/>
  <c r="J30" i="2"/>
  <c r="I30" i="2"/>
  <c r="J29" i="2"/>
  <c r="I29" i="2"/>
  <c r="J28" i="2"/>
  <c r="I28" i="2"/>
  <c r="J26" i="2"/>
  <c r="I26" i="2"/>
  <c r="J25" i="2"/>
  <c r="I25" i="2"/>
  <c r="J24" i="2"/>
  <c r="I24" i="2"/>
  <c r="J23" i="2"/>
  <c r="I23" i="2"/>
  <c r="J22" i="2"/>
  <c r="I22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1" i="2"/>
  <c r="I11" i="2"/>
  <c r="J10" i="2"/>
  <c r="I10" i="2"/>
  <c r="J9" i="2"/>
  <c r="I9" i="2"/>
  <c r="J8" i="2"/>
  <c r="I8" i="2"/>
  <c r="J33" i="1"/>
  <c r="I33" i="1"/>
  <c r="J32" i="1"/>
  <c r="I32" i="1"/>
  <c r="J31" i="1"/>
  <c r="I31" i="1"/>
  <c r="J30" i="1"/>
  <c r="I30" i="1"/>
  <c r="J29" i="1"/>
  <c r="I29" i="1"/>
  <c r="J28" i="1"/>
  <c r="I28" i="1"/>
  <c r="J26" i="1"/>
  <c r="I26" i="1"/>
  <c r="J25" i="1"/>
  <c r="I25" i="1"/>
  <c r="J24" i="1"/>
  <c r="I24" i="1"/>
  <c r="J23" i="1"/>
  <c r="I23" i="1"/>
  <c r="J22" i="1"/>
  <c r="I22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1" i="1"/>
  <c r="I11" i="1"/>
  <c r="J10" i="1"/>
  <c r="I10" i="1"/>
  <c r="J9" i="1"/>
  <c r="I9" i="1"/>
  <c r="J8" i="1"/>
  <c r="I8" i="1"/>
</calcChain>
</file>

<file path=xl/sharedStrings.xml><?xml version="1.0" encoding="utf-8"?>
<sst xmlns="http://schemas.openxmlformats.org/spreadsheetml/2006/main" count="1896" uniqueCount="66">
  <si>
    <t/>
  </si>
  <si>
    <t/>
  </si>
  <si>
    <t>Free State: Mangaung (MAN)</t>
  </si>
  <si>
    <t>STATEMENT OF CAPITAL AND OPERATING EXPENDITURE</t>
  </si>
  <si>
    <t>Growth in municipal budgets compared to S71 Preliminary Outcome for 2023/24</t>
  </si>
  <si>
    <t>2023/24</t>
  </si>
  <si>
    <t>2024/25</t>
  </si>
  <si>
    <t>2025/26</t>
  </si>
  <si>
    <t>2026/27</t>
  </si>
  <si>
    <t>% Growth rates: Estimated actual (Nominal)</t>
  </si>
  <si>
    <t>R thousands</t>
  </si>
  <si>
    <t>Adopted Budget</t>
  </si>
  <si>
    <t>Revised Budget</t>
  </si>
  <si>
    <t>Preliminary outcome</t>
  </si>
  <si>
    <t>Medium term estimates</t>
  </si>
  <si>
    <t>2023/24- 2024/25</t>
  </si>
  <si>
    <t>2023/24- 2026/27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</si>
  <si>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</si>
  <si>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</si>
  <si>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</si>
  <si>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</si>
  <si>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</si>
  <si>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</si>
  <si>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</si>
  <si>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</si>
  <si>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</si>
  <si>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</si>
  <si>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</si>
  <si>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</si>
  <si>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</si>
  <si>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</si>
  <si>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</si>
  <si>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</si>
  <si>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</si>
  <si>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Other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</si>
  <si>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</si>
  <si>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</si>
  <si>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</si>
  <si>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</si>
  <si>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</si>
  <si>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</si>
  <si>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Total expenditure</t>
  </si>
  <si>
    <t>Source: MSCOA submitted to National Treasury, Adopted Budget, Revised Budget  and Adopted Budget Estimates,  Preliminary Outcome = Actuals</t>
  </si>
  <si>
    <t>Free State: Letsemeng (FS161)</t>
  </si>
  <si>
    <t>Free State: Kopanong (FS162)</t>
  </si>
  <si>
    <t>Free State: Mohokare (FS163)</t>
  </si>
  <si>
    <t>Free State: Xhariep (DC16)</t>
  </si>
  <si>
    <t>Free State: Masilonyana (FS181)</t>
  </si>
  <si>
    <t>Free State: Tokologo (FS182)</t>
  </si>
  <si>
    <t>Free State: Tswelopele (FS183)</t>
  </si>
  <si>
    <t>Free State: Matjhabeng (FS184)</t>
  </si>
  <si>
    <t>Free State: Nala (FS185)</t>
  </si>
  <si>
    <t>Free State: Lejweleputswa (DC18)</t>
  </si>
  <si>
    <t>Free State: Setsoto (FS191)</t>
  </si>
  <si>
    <t>Free State: Dihlabeng (FS192)</t>
  </si>
  <si>
    <t>Free State: Nketoana (FS193)</t>
  </si>
  <si>
    <t>Free State: Maluti-a-Phofung (FS194)</t>
  </si>
  <si>
    <t>Free State: Phumelela (FS195)</t>
  </si>
  <si>
    <t>Free State: Mantsopa (FS196)</t>
  </si>
  <si>
    <t>Free State: Thabo Mofutsanyana (DC19)</t>
  </si>
  <si>
    <t>Free State: Moqhaka (FS201)</t>
  </si>
  <si>
    <t>Free State: Ngwathe (FS203)</t>
  </si>
  <si>
    <t>Free State: Metsimaholo (FS204)</t>
  </si>
  <si>
    <t>Free State: Mafube (FS205)</t>
  </si>
  <si>
    <t>Free State: Fezile Dabi (DC20)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</si>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</sst>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_ ;_ @_ "/>
    <numFmt numFmtId="165" formatCode="0.0%;_(* &quot;–&quot;_)"/>
    <numFmt numFmtId="166" formatCode="0.0\%;\(0.0\%\);_(* &quot;–&quot;_)"/>
    <numFmt numFmtId="167" formatCode="_(* #,##0,_);_(* \(#,##0,\);_(* &quot;- &quot;?_);_(@_)"/>
  </numFmts>
  <fonts count="15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1"/>
      <color indexed="8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b/>
      <sz val="8"/>
      <color indexed="8"/>
      <name val="ARIAL"/>
    </font>
    <font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17" fontId="6" fillId="0" borderId="6" xfId="0" quotePrefix="1" applyNumberFormat="1" applyFont="1" applyBorder="1" applyAlignment="1">
      <alignment horizontal="center" vertical="top"/>
    </xf>
    <xf numFmtId="17" fontId="6" fillId="0" borderId="7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Continuous" vertical="top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0" fillId="0" borderId="14" xfId="0" applyFont="1" applyBorder="1" applyAlignment="1">
      <alignment horizontal="left"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left" vertical="center" indent="1"/>
    </xf>
    <xf numFmtId="166" fontId="12" fillId="0" borderId="0" xfId="1" applyNumberFormat="1" applyFont="1" applyFill="1" applyBorder="1" applyAlignment="1" applyProtection="1">
      <alignment horizontal="center" vertical="center"/>
    </xf>
    <xf numFmtId="166" fontId="12" fillId="0" borderId="1" xfId="1" applyNumberFormat="1" applyFont="1" applyFill="1" applyBorder="1" applyAlignment="1" applyProtection="1">
      <alignment horizontal="center" vertical="center"/>
    </xf>
    <xf numFmtId="49" fontId="6" fillId="0" borderId="20" xfId="0" applyNumberFormat="1" applyFont="1" applyBorder="1" applyAlignment="1">
      <alignment vertical="center"/>
    </xf>
    <xf numFmtId="166" fontId="9" fillId="0" borderId="22" xfId="1" applyNumberFormat="1" applyFont="1" applyFill="1" applyBorder="1" applyAlignment="1" applyProtection="1">
      <alignment horizontal="center" vertical="center"/>
    </xf>
    <xf numFmtId="166" fontId="9" fillId="0" borderId="24" xfId="1" applyNumberFormat="1" applyFont="1" applyFill="1" applyBorder="1" applyAlignment="1" applyProtection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64" fontId="9" fillId="0" borderId="2" xfId="0" applyNumberFormat="1" applyFont="1" applyBorder="1" applyAlignment="1">
      <alignment horizontal="left" vertical="center" wrapText="1"/>
    </xf>
    <xf numFmtId="166" fontId="9" fillId="0" borderId="6" xfId="1" applyNumberFormat="1" applyFont="1" applyFill="1" applyBorder="1" applyAlignment="1" applyProtection="1">
      <alignment horizontal="center" vertical="center"/>
    </xf>
    <xf numFmtId="166" fontId="9" fillId="0" borderId="8" xfId="1" applyNumberFormat="1" applyFont="1" applyFill="1" applyBorder="1" applyAlignment="1" applyProtection="1">
      <alignment horizontal="center" vertical="center"/>
    </xf>
    <xf numFmtId="49" fontId="6" fillId="0" borderId="14" xfId="0" applyNumberFormat="1" applyFont="1" applyBorder="1" applyAlignment="1">
      <alignment vertical="center"/>
    </xf>
    <xf numFmtId="166" fontId="12" fillId="0" borderId="13" xfId="1" applyNumberFormat="1" applyFont="1" applyFill="1" applyBorder="1" applyAlignment="1" applyProtection="1">
      <alignment horizontal="center" vertical="center"/>
    </xf>
    <xf numFmtId="49" fontId="6" fillId="0" borderId="26" xfId="0" applyNumberFormat="1" applyFont="1" applyBorder="1" applyAlignment="1">
      <alignment vertical="center"/>
    </xf>
    <xf numFmtId="166" fontId="9" fillId="0" borderId="28" xfId="1" applyNumberFormat="1" applyFont="1" applyFill="1" applyBorder="1" applyAlignment="1" applyProtection="1">
      <alignment horizontal="center" vertical="center"/>
    </xf>
    <xf numFmtId="166" fontId="9" fillId="0" borderId="30" xfId="1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167" fontId="5" fillId="0" borderId="1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9" xfId="0" applyNumberFormat="1" applyFont="1" applyBorder="1" applyAlignment="1">
      <alignment horizontal="right" vertical="center"/>
    </xf>
    <xf numFmtId="167" fontId="6" fillId="0" borderId="21" xfId="0" applyNumberFormat="1" applyFont="1" applyBorder="1" applyAlignment="1">
      <alignment horizontal="right" vertical="center"/>
    </xf>
    <xf numFmtId="167" fontId="6" fillId="0" borderId="22" xfId="0" applyNumberFormat="1" applyFont="1" applyBorder="1" applyAlignment="1">
      <alignment horizontal="right" vertical="center"/>
    </xf>
    <xf numFmtId="167" fontId="6" fillId="0" borderId="23" xfId="0" applyNumberFormat="1" applyFont="1" applyBorder="1" applyAlignment="1">
      <alignment horizontal="right" vertical="center"/>
    </xf>
    <xf numFmtId="167" fontId="6" fillId="0" borderId="1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19" xfId="0" applyNumberFormat="1" applyFont="1" applyBorder="1" applyAlignment="1">
      <alignment horizontal="right" vertical="center"/>
    </xf>
    <xf numFmtId="167" fontId="9" fillId="0" borderId="13" xfId="0" applyNumberFormat="1" applyFont="1" applyBorder="1" applyAlignment="1">
      <alignment horizontal="right" vertical="center"/>
    </xf>
    <xf numFmtId="167" fontId="9" fillId="0" borderId="6" xfId="0" applyNumberFormat="1" applyFont="1" applyBorder="1" applyAlignment="1">
      <alignment horizontal="right" vertical="center"/>
    </xf>
    <xf numFmtId="167" fontId="9" fillId="0" borderId="7" xfId="0" applyNumberFormat="1" applyFont="1" applyBorder="1" applyAlignment="1">
      <alignment horizontal="right" vertical="center"/>
    </xf>
    <xf numFmtId="167" fontId="9" fillId="0" borderId="25" xfId="0" applyNumberFormat="1" applyFont="1" applyBorder="1" applyAlignment="1">
      <alignment horizontal="right" vertical="center"/>
    </xf>
    <xf numFmtId="167" fontId="11" fillId="0" borderId="6" xfId="0" applyNumberFormat="1" applyFont="1" applyBorder="1" applyAlignment="1">
      <alignment horizontal="center" vertical="center" wrapText="1"/>
    </xf>
    <xf numFmtId="167" fontId="11" fillId="0" borderId="7" xfId="0" applyNumberFormat="1" applyFont="1" applyBorder="1" applyAlignment="1">
      <alignment horizontal="center" vertical="center" wrapText="1"/>
    </xf>
    <xf numFmtId="167" fontId="11" fillId="0" borderId="25" xfId="0" applyNumberFormat="1" applyFont="1" applyBorder="1" applyAlignment="1">
      <alignment horizontal="center" vertical="center" wrapText="1"/>
    </xf>
    <xf numFmtId="167" fontId="6" fillId="0" borderId="27" xfId="0" applyNumberFormat="1" applyFont="1" applyBorder="1" applyAlignment="1">
      <alignment horizontal="right" vertical="center"/>
    </xf>
    <xf numFmtId="167" fontId="6" fillId="0" borderId="28" xfId="0" applyNumberFormat="1" applyFont="1" applyBorder="1" applyAlignment="1">
      <alignment horizontal="right" vertical="center"/>
    </xf>
    <xf numFmtId="167" fontId="6" fillId="0" borderId="2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14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wrapText="1"/>
    </xf>
    <xf numFmtId="164" fontId="6" fillId="0" borderId="3" xfId="0" quotePrefix="1" applyNumberFormat="1" applyFont="1" applyBorder="1" applyAlignment="1">
      <alignment horizontal="center" vertical="top"/>
    </xf>
    <xf numFmtId="164" fontId="6" fillId="0" borderId="4" xfId="0" quotePrefix="1" applyNumberFormat="1" applyFont="1" applyBorder="1" applyAlignment="1">
      <alignment horizontal="center" vertical="top"/>
    </xf>
    <xf numFmtId="164" fontId="6" fillId="0" borderId="5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showGridLines="0" tabSelected="1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1541522093</v>
      </c>
      <c r="D8" s="41">
        <v>1541522093</v>
      </c>
      <c r="E8" s="41">
        <v>1609970125</v>
      </c>
      <c r="F8" s="41">
        <v>1654053207</v>
      </c>
      <c r="G8" s="42">
        <v>1771490984</v>
      </c>
      <c r="H8" s="43">
        <v>1893723859</v>
      </c>
      <c r="I8" s="22">
        <f>IF(($E8       =0),0,((($F8       /$E8       )-1)*100))</f>
        <v>2.7381304358054415</v>
      </c>
      <c r="J8" s="23">
        <f>IF(($E8       =0),0,(((($H8       /$E8       )^(1/3))-1)*100))</f>
        <v>5.5600558232111075</v>
      </c>
    </row>
    <row r="9" spans="1:11" x14ac:dyDescent="0.2">
      <c r="A9" s="3" t="s">
        <v>17</v>
      </c>
      <c r="B9" s="21" t="s">
        <v>20</v>
      </c>
      <c r="C9" s="41">
        <v>5597889147</v>
      </c>
      <c r="D9" s="41">
        <v>5597889147</v>
      </c>
      <c r="E9" s="41">
        <v>5242236631</v>
      </c>
      <c r="F9" s="41">
        <v>6340976545</v>
      </c>
      <c r="G9" s="42">
        <v>6732159498</v>
      </c>
      <c r="H9" s="43">
        <v>7146529161</v>
      </c>
      <c r="I9" s="22">
        <f>IF(($E9       =0),0,((($F9       /$E9       )-1)*100))</f>
        <v>20.959372713215462</v>
      </c>
      <c r="J9" s="23">
        <f>IF(($E9       =0),0,(((($H9       /$E9       )^(1/3))-1)*100))</f>
        <v>10.881608260146503</v>
      </c>
    </row>
    <row r="10" spans="1:11" x14ac:dyDescent="0.2">
      <c r="A10" s="3" t="s">
        <v>17</v>
      </c>
      <c r="B10" s="21" t="s">
        <v>21</v>
      </c>
      <c r="C10" s="41">
        <v>2172021772</v>
      </c>
      <c r="D10" s="41">
        <v>2107850497</v>
      </c>
      <c r="E10" s="41">
        <v>2504368170</v>
      </c>
      <c r="F10" s="41">
        <v>2665095481</v>
      </c>
      <c r="G10" s="42">
        <v>2790885899</v>
      </c>
      <c r="H10" s="43">
        <v>2904664774</v>
      </c>
      <c r="I10" s="22">
        <f t="shared" ref="I10:I33" si="0">IF(($E10      =0),0,((($F10      /$E10      )-1)*100))</f>
        <v>6.4178786859441672</v>
      </c>
      <c r="J10" s="23">
        <f t="shared" ref="J10:J33" si="1">IF(($E10      =0),0,(((($H10      /$E10      )^(1/3))-1)*100))</f>
        <v>5.0669069989573101</v>
      </c>
    </row>
    <row r="11" spans="1:11" x14ac:dyDescent="0.2">
      <c r="A11" s="9" t="s">
        <v>17</v>
      </c>
      <c r="B11" s="24" t="s">
        <v>22</v>
      </c>
      <c r="C11" s="44">
        <v>9311433012</v>
      </c>
      <c r="D11" s="44">
        <v>9247261737</v>
      </c>
      <c r="E11" s="44">
        <v>9356574926</v>
      </c>
      <c r="F11" s="44">
        <v>10660125233</v>
      </c>
      <c r="G11" s="45">
        <v>11294536381</v>
      </c>
      <c r="H11" s="46">
        <v>11944917794</v>
      </c>
      <c r="I11" s="25">
        <f t="shared" si="0"/>
        <v>13.931917579986465</v>
      </c>
      <c r="J11" s="26">
        <f t="shared" si="1"/>
        <v>8.4814351017843173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2447868378</v>
      </c>
      <c r="D13" s="41">
        <v>2340493375</v>
      </c>
      <c r="E13" s="41">
        <v>2436806038</v>
      </c>
      <c r="F13" s="41">
        <v>2513360341</v>
      </c>
      <c r="G13" s="42">
        <v>2589841331</v>
      </c>
      <c r="H13" s="43">
        <v>2708212771</v>
      </c>
      <c r="I13" s="22">
        <f t="shared" si="0"/>
        <v>3.1415837701564309</v>
      </c>
      <c r="J13" s="23">
        <f t="shared" si="1"/>
        <v>3.5827109731976892</v>
      </c>
    </row>
    <row r="14" spans="1:11" x14ac:dyDescent="0.2">
      <c r="A14" s="3" t="s">
        <v>17</v>
      </c>
      <c r="B14" s="21" t="s">
        <v>25</v>
      </c>
      <c r="C14" s="41">
        <v>1382590352</v>
      </c>
      <c r="D14" s="41">
        <v>1382590352</v>
      </c>
      <c r="E14" s="41">
        <v>1382590344</v>
      </c>
      <c r="F14" s="41">
        <v>1917562451</v>
      </c>
      <c r="G14" s="42">
        <v>1772170324</v>
      </c>
      <c r="H14" s="43">
        <v>1643117986</v>
      </c>
      <c r="I14" s="22">
        <f t="shared" si="0"/>
        <v>38.69346472160808</v>
      </c>
      <c r="J14" s="23">
        <f t="shared" si="1"/>
        <v>5.9233587282372158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2199931730</v>
      </c>
      <c r="D16" s="41">
        <v>2199931730</v>
      </c>
      <c r="E16" s="41">
        <v>3032518086</v>
      </c>
      <c r="F16" s="41">
        <v>2569190283</v>
      </c>
      <c r="G16" s="42">
        <v>2687373036</v>
      </c>
      <c r="H16" s="43">
        <v>2808304822</v>
      </c>
      <c r="I16" s="22">
        <f t="shared" si="0"/>
        <v>-15.278649289480285</v>
      </c>
      <c r="J16" s="23">
        <f t="shared" si="1"/>
        <v>-2.5279091759684902</v>
      </c>
    </row>
    <row r="17" spans="1:10" x14ac:dyDescent="0.2">
      <c r="A17" s="3" t="s">
        <v>17</v>
      </c>
      <c r="B17" s="21" t="s">
        <v>27</v>
      </c>
      <c r="C17" s="41">
        <v>2715634207</v>
      </c>
      <c r="D17" s="41">
        <v>2749357969</v>
      </c>
      <c r="E17" s="41">
        <v>3067195017</v>
      </c>
      <c r="F17" s="41">
        <v>2754540005</v>
      </c>
      <c r="G17" s="42">
        <v>2770414728</v>
      </c>
      <c r="H17" s="43">
        <v>2783407259</v>
      </c>
      <c r="I17" s="29">
        <f t="shared" si="0"/>
        <v>-10.193515908414764</v>
      </c>
      <c r="J17" s="30">
        <f t="shared" si="1"/>
        <v>-3.1844489158101896</v>
      </c>
    </row>
    <row r="18" spans="1:10" x14ac:dyDescent="0.2">
      <c r="A18" s="3" t="s">
        <v>17</v>
      </c>
      <c r="B18" s="24" t="s">
        <v>28</v>
      </c>
      <c r="C18" s="44">
        <v>8746024667</v>
      </c>
      <c r="D18" s="44">
        <v>8672373426</v>
      </c>
      <c r="E18" s="44">
        <v>9919109485</v>
      </c>
      <c r="F18" s="44">
        <v>9754653080</v>
      </c>
      <c r="G18" s="45">
        <v>9819799419</v>
      </c>
      <c r="H18" s="46">
        <v>9943042838</v>
      </c>
      <c r="I18" s="25">
        <f t="shared" si="0"/>
        <v>-1.6579754991987605</v>
      </c>
      <c r="J18" s="26">
        <f t="shared" si="1"/>
        <v>8.0363832314489514E-2</v>
      </c>
    </row>
    <row r="19" spans="1:10" ht="23.25" customHeight="1" x14ac:dyDescent="0.2">
      <c r="A19" s="31" t="s">
        <v>17</v>
      </c>
      <c r="B19" s="32" t="s">
        <v>29</v>
      </c>
      <c r="C19" s="50">
        <v>565408345</v>
      </c>
      <c r="D19" s="50">
        <v>574888311</v>
      </c>
      <c r="E19" s="50">
        <v>-562534559</v>
      </c>
      <c r="F19" s="51">
        <v>905472153</v>
      </c>
      <c r="G19" s="52">
        <v>1474736962</v>
      </c>
      <c r="H19" s="53">
        <v>2001874956</v>
      </c>
      <c r="I19" s="33">
        <f t="shared" si="0"/>
        <v>-260.96293792325031</v>
      </c>
      <c r="J19" s="34">
        <f t="shared" si="1"/>
        <v>-252.67311949361394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203121934</v>
      </c>
      <c r="D23" s="41">
        <v>143830138</v>
      </c>
      <c r="E23" s="41">
        <v>92690071</v>
      </c>
      <c r="F23" s="41">
        <v>306596593</v>
      </c>
      <c r="G23" s="42">
        <v>317665081</v>
      </c>
      <c r="H23" s="43">
        <v>306966242</v>
      </c>
      <c r="I23" s="36">
        <f t="shared" si="0"/>
        <v>230.77609035384165</v>
      </c>
      <c r="J23" s="23">
        <f t="shared" si="1"/>
        <v>49.057031368042047</v>
      </c>
    </row>
    <row r="24" spans="1:10" x14ac:dyDescent="0.2">
      <c r="A24" s="9" t="s">
        <v>17</v>
      </c>
      <c r="B24" s="21" t="s">
        <v>33</v>
      </c>
      <c r="C24" s="41">
        <v>951364700</v>
      </c>
      <c r="D24" s="41">
        <v>816921285</v>
      </c>
      <c r="E24" s="41">
        <v>458583279</v>
      </c>
      <c r="F24" s="41">
        <v>1033283884</v>
      </c>
      <c r="G24" s="42">
        <v>1032327493</v>
      </c>
      <c r="H24" s="43">
        <v>1081629792</v>
      </c>
      <c r="I24" s="36">
        <f t="shared" si="0"/>
        <v>125.32088092117286</v>
      </c>
      <c r="J24" s="23">
        <f t="shared" si="1"/>
        <v>33.112899002517103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1154486634</v>
      </c>
      <c r="D26" s="44">
        <v>960751423</v>
      </c>
      <c r="E26" s="44">
        <v>551273350</v>
      </c>
      <c r="F26" s="44">
        <v>1339880477</v>
      </c>
      <c r="G26" s="45">
        <v>1349992574</v>
      </c>
      <c r="H26" s="46">
        <v>1388596034</v>
      </c>
      <c r="I26" s="25">
        <f t="shared" si="0"/>
        <v>143.05192278930227</v>
      </c>
      <c r="J26" s="26">
        <f t="shared" si="1"/>
        <v>36.061829895669241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241050902</v>
      </c>
      <c r="D28" s="41">
        <v>194081163</v>
      </c>
      <c r="E28" s="41">
        <v>61081722</v>
      </c>
      <c r="F28" s="41">
        <v>250682426</v>
      </c>
      <c r="G28" s="42">
        <v>240047107</v>
      </c>
      <c r="H28" s="43">
        <v>190856971</v>
      </c>
      <c r="I28" s="36">
        <f t="shared" si="0"/>
        <v>310.40497515770761</v>
      </c>
      <c r="J28" s="23">
        <f t="shared" si="1"/>
        <v>46.194909800406613</v>
      </c>
    </row>
    <row r="29" spans="1:10" x14ac:dyDescent="0.2">
      <c r="A29" s="9" t="s">
        <v>17</v>
      </c>
      <c r="B29" s="21" t="s">
        <v>38</v>
      </c>
      <c r="C29" s="41">
        <v>228011895</v>
      </c>
      <c r="D29" s="41">
        <v>198836895</v>
      </c>
      <c r="E29" s="41">
        <v>194064128</v>
      </c>
      <c r="F29" s="41">
        <v>222144800</v>
      </c>
      <c r="G29" s="42">
        <v>230126901</v>
      </c>
      <c r="H29" s="43">
        <v>240750612</v>
      </c>
      <c r="I29" s="36">
        <f t="shared" si="0"/>
        <v>14.46979010979299</v>
      </c>
      <c r="J29" s="23">
        <f t="shared" si="1"/>
        <v>7.4502371168838399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192250573</v>
      </c>
      <c r="D31" s="41">
        <v>173237374</v>
      </c>
      <c r="E31" s="41">
        <v>94359790</v>
      </c>
      <c r="F31" s="41">
        <v>135715845</v>
      </c>
      <c r="G31" s="42">
        <v>162317540</v>
      </c>
      <c r="H31" s="43">
        <v>178180163</v>
      </c>
      <c r="I31" s="36">
        <f t="shared" si="0"/>
        <v>43.828049002652513</v>
      </c>
      <c r="J31" s="23">
        <f t="shared" si="1"/>
        <v>23.601610270182039</v>
      </c>
    </row>
    <row r="32" spans="1:10" x14ac:dyDescent="0.2">
      <c r="A32" s="9" t="s">
        <v>17</v>
      </c>
      <c r="B32" s="21" t="s">
        <v>34</v>
      </c>
      <c r="C32" s="41">
        <v>493173264</v>
      </c>
      <c r="D32" s="41">
        <v>394595991</v>
      </c>
      <c r="E32" s="41">
        <v>201767710</v>
      </c>
      <c r="F32" s="41">
        <v>731337406</v>
      </c>
      <c r="G32" s="42">
        <v>717501026</v>
      </c>
      <c r="H32" s="43">
        <v>778808288</v>
      </c>
      <c r="I32" s="36">
        <f t="shared" si="0"/>
        <v>262.46503764155324</v>
      </c>
      <c r="J32" s="23">
        <f t="shared" si="1"/>
        <v>56.865088875044378</v>
      </c>
    </row>
    <row r="33" spans="1:11" ht="13.5" thickBot="1" x14ac:dyDescent="0.25">
      <c r="A33" s="9" t="s">
        <v>17</v>
      </c>
      <c r="B33" s="37" t="s">
        <v>41</v>
      </c>
      <c r="C33" s="57">
        <v>1154486634</v>
      </c>
      <c r="D33" s="57">
        <v>960751423</v>
      </c>
      <c r="E33" s="57">
        <v>551273350</v>
      </c>
      <c r="F33" s="57">
        <v>1339880477</v>
      </c>
      <c r="G33" s="58">
        <v>1349992574</v>
      </c>
      <c r="H33" s="59">
        <v>1388596034</v>
      </c>
      <c r="I33" s="38">
        <f t="shared" si="0"/>
        <v>143.05192278930227</v>
      </c>
      <c r="J33" s="39">
        <f t="shared" si="1"/>
        <v>36.061829895669241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27412079</v>
      </c>
      <c r="D8" s="41">
        <v>27412079</v>
      </c>
      <c r="E8" s="41">
        <v>21938676</v>
      </c>
      <c r="F8" s="41">
        <v>28755189</v>
      </c>
      <c r="G8" s="42">
        <v>30077926</v>
      </c>
      <c r="H8" s="43">
        <v>31431433</v>
      </c>
      <c r="I8" s="22">
        <f>IF(($E8       =0),0,((($F8       /$E8       )-1)*100))</f>
        <v>31.070758326527994</v>
      </c>
      <c r="J8" s="23">
        <f>IF(($E8       =0),0,(((($H8       /$E8       )^(1/3))-1)*100))</f>
        <v>12.733049662822937</v>
      </c>
    </row>
    <row r="9" spans="1:11" x14ac:dyDescent="0.2">
      <c r="A9" s="3" t="s">
        <v>17</v>
      </c>
      <c r="B9" s="21" t="s">
        <v>20</v>
      </c>
      <c r="C9" s="41">
        <v>85875602</v>
      </c>
      <c r="D9" s="41">
        <v>85184775</v>
      </c>
      <c r="E9" s="41">
        <v>50416906</v>
      </c>
      <c r="F9" s="41">
        <v>93970657</v>
      </c>
      <c r="G9" s="42">
        <v>98293307</v>
      </c>
      <c r="H9" s="43">
        <v>102753714</v>
      </c>
      <c r="I9" s="22">
        <f>IF(($E9       =0),0,((($F9       /$E9       )-1)*100))</f>
        <v>86.387195199959322</v>
      </c>
      <c r="J9" s="23">
        <f>IF(($E9       =0),0,(((($H9       /$E9       )^(1/3))-1)*100))</f>
        <v>26.786723692125271</v>
      </c>
    </row>
    <row r="10" spans="1:11" x14ac:dyDescent="0.2">
      <c r="A10" s="3" t="s">
        <v>17</v>
      </c>
      <c r="B10" s="21" t="s">
        <v>21</v>
      </c>
      <c r="C10" s="41">
        <v>117972959</v>
      </c>
      <c r="D10" s="41">
        <v>117884127</v>
      </c>
      <c r="E10" s="41">
        <v>99588948</v>
      </c>
      <c r="F10" s="41">
        <v>121591558</v>
      </c>
      <c r="G10" s="42">
        <v>124607569</v>
      </c>
      <c r="H10" s="43">
        <v>130945782</v>
      </c>
      <c r="I10" s="22">
        <f t="shared" ref="I10:I33" si="0">IF(($E10      =0),0,((($F10      /$E10      )-1)*100))</f>
        <v>22.093425467251638</v>
      </c>
      <c r="J10" s="23">
        <f t="shared" ref="J10:J33" si="1">IF(($E10      =0),0,(((($H10      /$E10      )^(1/3))-1)*100))</f>
        <v>9.553634378947141</v>
      </c>
    </row>
    <row r="11" spans="1:11" x14ac:dyDescent="0.2">
      <c r="A11" s="9" t="s">
        <v>17</v>
      </c>
      <c r="B11" s="24" t="s">
        <v>22</v>
      </c>
      <c r="C11" s="44">
        <v>231260640</v>
      </c>
      <c r="D11" s="44">
        <v>230480981</v>
      </c>
      <c r="E11" s="44">
        <v>171944530</v>
      </c>
      <c r="F11" s="44">
        <v>244317404</v>
      </c>
      <c r="G11" s="45">
        <v>252978802</v>
      </c>
      <c r="H11" s="46">
        <v>265130929</v>
      </c>
      <c r="I11" s="25">
        <f t="shared" si="0"/>
        <v>42.090826617165433</v>
      </c>
      <c r="J11" s="26">
        <f t="shared" si="1"/>
        <v>15.528910147164886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79080565</v>
      </c>
      <c r="D13" s="41">
        <v>79080565</v>
      </c>
      <c r="E13" s="41">
        <v>5070</v>
      </c>
      <c r="F13" s="41">
        <v>82955513</v>
      </c>
      <c r="G13" s="42">
        <v>86746809</v>
      </c>
      <c r="H13" s="43">
        <v>90650426</v>
      </c>
      <c r="I13" s="22">
        <f t="shared" si="0"/>
        <v>1636103.4122287969</v>
      </c>
      <c r="J13" s="23">
        <f t="shared" si="1"/>
        <v>2514.8932460500118</v>
      </c>
    </row>
    <row r="14" spans="1:11" x14ac:dyDescent="0.2">
      <c r="A14" s="3" t="s">
        <v>17</v>
      </c>
      <c r="B14" s="21" t="s">
        <v>25</v>
      </c>
      <c r="C14" s="41">
        <v>27588600</v>
      </c>
      <c r="D14" s="41">
        <v>27588600</v>
      </c>
      <c r="E14" s="41">
        <v>0</v>
      </c>
      <c r="F14" s="41">
        <v>24940441</v>
      </c>
      <c r="G14" s="42">
        <v>26087702</v>
      </c>
      <c r="H14" s="43">
        <v>27261648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38000000</v>
      </c>
      <c r="D16" s="41">
        <v>38000000</v>
      </c>
      <c r="E16" s="41">
        <v>-27957058</v>
      </c>
      <c r="F16" s="41">
        <v>39862000</v>
      </c>
      <c r="G16" s="42">
        <v>41695652</v>
      </c>
      <c r="H16" s="43">
        <v>43571956</v>
      </c>
      <c r="I16" s="22">
        <f t="shared" si="0"/>
        <v>-242.58295704791254</v>
      </c>
      <c r="J16" s="23">
        <f t="shared" si="1"/>
        <v>-215.94139718367069</v>
      </c>
    </row>
    <row r="17" spans="1:10" x14ac:dyDescent="0.2">
      <c r="A17" s="3" t="s">
        <v>17</v>
      </c>
      <c r="B17" s="21" t="s">
        <v>27</v>
      </c>
      <c r="C17" s="41">
        <v>128549671</v>
      </c>
      <c r="D17" s="41">
        <v>110251985</v>
      </c>
      <c r="E17" s="41">
        <v>47657588</v>
      </c>
      <c r="F17" s="41">
        <v>96387909</v>
      </c>
      <c r="G17" s="42">
        <v>92360406</v>
      </c>
      <c r="H17" s="43">
        <v>103402171</v>
      </c>
      <c r="I17" s="29">
        <f t="shared" si="0"/>
        <v>102.25091752440348</v>
      </c>
      <c r="J17" s="30">
        <f t="shared" si="1"/>
        <v>29.459084923181077</v>
      </c>
    </row>
    <row r="18" spans="1:10" x14ac:dyDescent="0.2">
      <c r="A18" s="3" t="s">
        <v>17</v>
      </c>
      <c r="B18" s="24" t="s">
        <v>28</v>
      </c>
      <c r="C18" s="44">
        <v>273218836</v>
      </c>
      <c r="D18" s="44">
        <v>254921150</v>
      </c>
      <c r="E18" s="44">
        <v>19705600</v>
      </c>
      <c r="F18" s="44">
        <v>244145863</v>
      </c>
      <c r="G18" s="45">
        <v>246890569</v>
      </c>
      <c r="H18" s="46">
        <v>264886201</v>
      </c>
      <c r="I18" s="25">
        <f t="shared" si="0"/>
        <v>1138.9669078840532</v>
      </c>
      <c r="J18" s="26">
        <f t="shared" si="1"/>
        <v>137.7697259804844</v>
      </c>
    </row>
    <row r="19" spans="1:10" ht="23.25" customHeight="1" x14ac:dyDescent="0.2">
      <c r="A19" s="31" t="s">
        <v>17</v>
      </c>
      <c r="B19" s="32" t="s">
        <v>29</v>
      </c>
      <c r="C19" s="50">
        <v>-41958196</v>
      </c>
      <c r="D19" s="50">
        <v>-24440169</v>
      </c>
      <c r="E19" s="50">
        <v>152238930</v>
      </c>
      <c r="F19" s="51">
        <v>171541</v>
      </c>
      <c r="G19" s="52">
        <v>6088233</v>
      </c>
      <c r="H19" s="53">
        <v>244728</v>
      </c>
      <c r="I19" s="33">
        <f t="shared" si="0"/>
        <v>-99.887321199643225</v>
      </c>
      <c r="J19" s="34">
        <f t="shared" si="1"/>
        <v>-88.28561987014956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1650000</v>
      </c>
      <c r="D23" s="41">
        <v>1110000</v>
      </c>
      <c r="E23" s="41">
        <v>44760</v>
      </c>
      <c r="F23" s="41">
        <v>1774000</v>
      </c>
      <c r="G23" s="42">
        <v>1855604</v>
      </c>
      <c r="H23" s="43">
        <v>1939107</v>
      </c>
      <c r="I23" s="36">
        <f t="shared" si="0"/>
        <v>3863.3601429848077</v>
      </c>
      <c r="J23" s="23">
        <f t="shared" si="1"/>
        <v>251.21298598204501</v>
      </c>
    </row>
    <row r="24" spans="1:10" x14ac:dyDescent="0.2">
      <c r="A24" s="9" t="s">
        <v>17</v>
      </c>
      <c r="B24" s="21" t="s">
        <v>33</v>
      </c>
      <c r="C24" s="41">
        <v>50558601</v>
      </c>
      <c r="D24" s="41">
        <v>45558601</v>
      </c>
      <c r="E24" s="41">
        <v>9073468</v>
      </c>
      <c r="F24" s="41">
        <v>41273300</v>
      </c>
      <c r="G24" s="42">
        <v>43171872</v>
      </c>
      <c r="H24" s="43">
        <v>45114606</v>
      </c>
      <c r="I24" s="36">
        <f t="shared" si="0"/>
        <v>354.87899444842918</v>
      </c>
      <c r="J24" s="23">
        <f t="shared" si="1"/>
        <v>70.679470022521727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52208601</v>
      </c>
      <c r="D26" s="44">
        <v>46668601</v>
      </c>
      <c r="E26" s="44">
        <v>9118228</v>
      </c>
      <c r="F26" s="44">
        <v>43047300</v>
      </c>
      <c r="G26" s="45">
        <v>45027476</v>
      </c>
      <c r="H26" s="46">
        <v>47053713</v>
      </c>
      <c r="I26" s="25">
        <f t="shared" si="0"/>
        <v>372.10159693308833</v>
      </c>
      <c r="J26" s="26">
        <f t="shared" si="1"/>
        <v>72.806928316228266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31327000</v>
      </c>
      <c r="D28" s="41">
        <v>26327000</v>
      </c>
      <c r="E28" s="41">
        <v>4810633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8643557</v>
      </c>
      <c r="D29" s="41">
        <v>8643557</v>
      </c>
      <c r="E29" s="41">
        <v>1901329</v>
      </c>
      <c r="F29" s="41">
        <v>41273300</v>
      </c>
      <c r="G29" s="42">
        <v>43171872</v>
      </c>
      <c r="H29" s="43">
        <v>45114606</v>
      </c>
      <c r="I29" s="36">
        <f t="shared" si="0"/>
        <v>2070.7605574837389</v>
      </c>
      <c r="J29" s="23">
        <f t="shared" si="1"/>
        <v>187.35579877529932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1808971</v>
      </c>
      <c r="D31" s="41">
        <v>1808971</v>
      </c>
      <c r="E31" s="41">
        <v>1980754</v>
      </c>
      <c r="F31" s="41">
        <v>0</v>
      </c>
      <c r="G31" s="42">
        <v>0</v>
      </c>
      <c r="H31" s="43">
        <v>0</v>
      </c>
      <c r="I31" s="36">
        <f t="shared" si="0"/>
        <v>-100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10429073</v>
      </c>
      <c r="D32" s="41">
        <v>9889073</v>
      </c>
      <c r="E32" s="41">
        <v>425512</v>
      </c>
      <c r="F32" s="41">
        <v>1774000</v>
      </c>
      <c r="G32" s="42">
        <v>1855604</v>
      </c>
      <c r="H32" s="43">
        <v>1939107</v>
      </c>
      <c r="I32" s="36">
        <f t="shared" si="0"/>
        <v>316.90951136513189</v>
      </c>
      <c r="J32" s="23">
        <f t="shared" si="1"/>
        <v>65.791904566859145</v>
      </c>
    </row>
    <row r="33" spans="1:11" ht="13.5" thickBot="1" x14ac:dyDescent="0.25">
      <c r="A33" s="9" t="s">
        <v>17</v>
      </c>
      <c r="B33" s="37" t="s">
        <v>41</v>
      </c>
      <c r="C33" s="57">
        <v>52208601</v>
      </c>
      <c r="D33" s="57">
        <v>46668601</v>
      </c>
      <c r="E33" s="57">
        <v>9118228</v>
      </c>
      <c r="F33" s="57">
        <v>43047300</v>
      </c>
      <c r="G33" s="58">
        <v>45027476</v>
      </c>
      <c r="H33" s="59">
        <v>47053713</v>
      </c>
      <c r="I33" s="38">
        <f t="shared" si="0"/>
        <v>372.10159693308833</v>
      </c>
      <c r="J33" s="39">
        <f t="shared" si="1"/>
        <v>72.806928316228266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43590836</v>
      </c>
      <c r="D8" s="41">
        <v>49590836</v>
      </c>
      <c r="E8" s="41">
        <v>0</v>
      </c>
      <c r="F8" s="41">
        <v>48897324</v>
      </c>
      <c r="G8" s="42">
        <v>51831127</v>
      </c>
      <c r="H8" s="43">
        <v>54941001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193408000</v>
      </c>
      <c r="D9" s="41">
        <v>202490342</v>
      </c>
      <c r="E9" s="41">
        <v>2673</v>
      </c>
      <c r="F9" s="41">
        <v>218335728</v>
      </c>
      <c r="G9" s="42">
        <v>231435825</v>
      </c>
      <c r="H9" s="43">
        <v>245321978</v>
      </c>
      <c r="I9" s="22">
        <f>IF(($E9       =0),0,((($F9       /$E9       )-1)*100))</f>
        <v>8168090.3479236821</v>
      </c>
      <c r="J9" s="23">
        <f>IF(($E9       =0),0,(((($H9       /$E9       )^(1/3))-1)*100))</f>
        <v>4410.7196218367699</v>
      </c>
    </row>
    <row r="10" spans="1:11" x14ac:dyDescent="0.2">
      <c r="A10" s="3" t="s">
        <v>17</v>
      </c>
      <c r="B10" s="21" t="s">
        <v>21</v>
      </c>
      <c r="C10" s="41">
        <v>137372172</v>
      </c>
      <c r="D10" s="41">
        <v>124661838</v>
      </c>
      <c r="E10" s="41">
        <v>75335</v>
      </c>
      <c r="F10" s="41">
        <v>147055476</v>
      </c>
      <c r="G10" s="42">
        <v>151908736</v>
      </c>
      <c r="H10" s="43">
        <v>157366363</v>
      </c>
      <c r="I10" s="22">
        <f t="shared" ref="I10:I33" si="0">IF(($E10      =0),0,((($F10      /$E10      )-1)*100))</f>
        <v>195102.06544103008</v>
      </c>
      <c r="J10" s="23">
        <f t="shared" ref="J10:J33" si="1">IF(($E10      =0),0,(((($H10      /$E10      )^(1/3))-1)*100))</f>
        <v>1178.3164323869062</v>
      </c>
    </row>
    <row r="11" spans="1:11" x14ac:dyDescent="0.2">
      <c r="A11" s="9" t="s">
        <v>17</v>
      </c>
      <c r="B11" s="24" t="s">
        <v>22</v>
      </c>
      <c r="C11" s="44">
        <v>374371008</v>
      </c>
      <c r="D11" s="44">
        <v>376743016</v>
      </c>
      <c r="E11" s="44">
        <v>78008</v>
      </c>
      <c r="F11" s="44">
        <v>414288528</v>
      </c>
      <c r="G11" s="45">
        <v>435175688</v>
      </c>
      <c r="H11" s="46">
        <v>457629342</v>
      </c>
      <c r="I11" s="25">
        <f t="shared" si="0"/>
        <v>530984.66823915497</v>
      </c>
      <c r="J11" s="26">
        <f t="shared" si="1"/>
        <v>1703.5363768994582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153701303</v>
      </c>
      <c r="D13" s="41">
        <v>157956998</v>
      </c>
      <c r="E13" s="41">
        <v>68805140</v>
      </c>
      <c r="F13" s="41">
        <v>170848118</v>
      </c>
      <c r="G13" s="42">
        <v>179804474</v>
      </c>
      <c r="H13" s="43">
        <v>190609349</v>
      </c>
      <c r="I13" s="22">
        <f t="shared" si="0"/>
        <v>148.30720204914925</v>
      </c>
      <c r="J13" s="23">
        <f t="shared" si="1"/>
        <v>40.445481620474965</v>
      </c>
    </row>
    <row r="14" spans="1:11" x14ac:dyDescent="0.2">
      <c r="A14" s="3" t="s">
        <v>17</v>
      </c>
      <c r="B14" s="21" t="s">
        <v>25</v>
      </c>
      <c r="C14" s="41">
        <v>128510611</v>
      </c>
      <c r="D14" s="41">
        <v>128510611</v>
      </c>
      <c r="E14" s="41">
        <v>0</v>
      </c>
      <c r="F14" s="41">
        <v>136846032</v>
      </c>
      <c r="G14" s="42">
        <v>145056760</v>
      </c>
      <c r="H14" s="43">
        <v>153760166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92705000</v>
      </c>
      <c r="D16" s="41">
        <v>68000000</v>
      </c>
      <c r="E16" s="41">
        <v>0</v>
      </c>
      <c r="F16" s="41">
        <v>98580000</v>
      </c>
      <c r="G16" s="42">
        <v>104494800</v>
      </c>
      <c r="H16" s="43">
        <v>110764488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162774323</v>
      </c>
      <c r="D17" s="41">
        <v>205448001</v>
      </c>
      <c r="E17" s="41">
        <v>687908</v>
      </c>
      <c r="F17" s="41">
        <v>185236172</v>
      </c>
      <c r="G17" s="42">
        <v>196212064</v>
      </c>
      <c r="H17" s="43">
        <v>208046801</v>
      </c>
      <c r="I17" s="29">
        <f t="shared" si="0"/>
        <v>26827.462974700102</v>
      </c>
      <c r="J17" s="30">
        <f t="shared" si="1"/>
        <v>571.23855542261265</v>
      </c>
    </row>
    <row r="18" spans="1:10" x14ac:dyDescent="0.2">
      <c r="A18" s="3" t="s">
        <v>17</v>
      </c>
      <c r="B18" s="24" t="s">
        <v>28</v>
      </c>
      <c r="C18" s="44">
        <v>537691237</v>
      </c>
      <c r="D18" s="44">
        <v>559915610</v>
      </c>
      <c r="E18" s="44">
        <v>69493048</v>
      </c>
      <c r="F18" s="44">
        <v>591510322</v>
      </c>
      <c r="G18" s="45">
        <v>625568098</v>
      </c>
      <c r="H18" s="46">
        <v>663180804</v>
      </c>
      <c r="I18" s="25">
        <f t="shared" si="0"/>
        <v>751.17913089666183</v>
      </c>
      <c r="J18" s="26">
        <f t="shared" si="1"/>
        <v>112.11116476786577</v>
      </c>
    </row>
    <row r="19" spans="1:10" ht="23.25" customHeight="1" x14ac:dyDescent="0.2">
      <c r="A19" s="31" t="s">
        <v>17</v>
      </c>
      <c r="B19" s="32" t="s">
        <v>29</v>
      </c>
      <c r="C19" s="50">
        <v>-163320229</v>
      </c>
      <c r="D19" s="50">
        <v>-183172594</v>
      </c>
      <c r="E19" s="50">
        <v>-69415040</v>
      </c>
      <c r="F19" s="51">
        <v>-177221794</v>
      </c>
      <c r="G19" s="52">
        <v>-190392410</v>
      </c>
      <c r="H19" s="53">
        <v>-205551462</v>
      </c>
      <c r="I19" s="33">
        <f t="shared" si="0"/>
        <v>155.30748667723881</v>
      </c>
      <c r="J19" s="34">
        <f t="shared" si="1"/>
        <v>43.600404729235677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53855550</v>
      </c>
      <c r="D24" s="41">
        <v>52344100</v>
      </c>
      <c r="E24" s="41">
        <v>0</v>
      </c>
      <c r="F24" s="41">
        <v>37259450</v>
      </c>
      <c r="G24" s="42">
        <v>39495017</v>
      </c>
      <c r="H24" s="43">
        <v>41864720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53855550</v>
      </c>
      <c r="D26" s="44">
        <v>52344100</v>
      </c>
      <c r="E26" s="44">
        <v>0</v>
      </c>
      <c r="F26" s="44">
        <v>37259450</v>
      </c>
      <c r="G26" s="45">
        <v>39495017</v>
      </c>
      <c r="H26" s="46">
        <v>41864720</v>
      </c>
      <c r="I26" s="25">
        <f t="shared" si="0"/>
        <v>0</v>
      </c>
      <c r="J26" s="26">
        <f t="shared" si="1"/>
        <v>0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7820000</v>
      </c>
      <c r="D28" s="41">
        <v>7820000</v>
      </c>
      <c r="E28" s="41">
        <v>0</v>
      </c>
      <c r="F28" s="41">
        <v>6786690</v>
      </c>
      <c r="G28" s="42">
        <v>7193891</v>
      </c>
      <c r="H28" s="43">
        <v>7625525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14436000</v>
      </c>
      <c r="D29" s="41">
        <v>14436000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15411000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31599550</v>
      </c>
      <c r="D32" s="41">
        <v>30088100</v>
      </c>
      <c r="E32" s="41">
        <v>0</v>
      </c>
      <c r="F32" s="41">
        <v>30472760</v>
      </c>
      <c r="G32" s="42">
        <v>32301126</v>
      </c>
      <c r="H32" s="43">
        <v>34239195</v>
      </c>
      <c r="I32" s="36">
        <f t="shared" si="0"/>
        <v>0</v>
      </c>
      <c r="J32" s="23">
        <f t="shared" si="1"/>
        <v>0</v>
      </c>
    </row>
    <row r="33" spans="1:11" ht="13.5" thickBot="1" x14ac:dyDescent="0.25">
      <c r="A33" s="9" t="s">
        <v>17</v>
      </c>
      <c r="B33" s="37" t="s">
        <v>41</v>
      </c>
      <c r="C33" s="57">
        <v>69266550</v>
      </c>
      <c r="D33" s="57">
        <v>52344100</v>
      </c>
      <c r="E33" s="57">
        <v>0</v>
      </c>
      <c r="F33" s="57">
        <v>37259450</v>
      </c>
      <c r="G33" s="58">
        <v>39495017</v>
      </c>
      <c r="H33" s="59">
        <v>41864720</v>
      </c>
      <c r="I33" s="38">
        <f t="shared" si="0"/>
        <v>0</v>
      </c>
      <c r="J33" s="39">
        <f t="shared" si="1"/>
        <v>0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11662190</v>
      </c>
      <c r="D8" s="41">
        <v>16387592</v>
      </c>
      <c r="E8" s="41">
        <v>5676508</v>
      </c>
      <c r="F8" s="41">
        <v>17370852</v>
      </c>
      <c r="G8" s="42">
        <v>18169920</v>
      </c>
      <c r="H8" s="43">
        <v>18987552</v>
      </c>
      <c r="I8" s="22">
        <f>IF(($E8       =0),0,((($F8       /$E8       )-1)*100))</f>
        <v>206.01299249468158</v>
      </c>
      <c r="J8" s="23">
        <f>IF(($E8       =0),0,(((($H8       /$E8       )^(1/3))-1)*100))</f>
        <v>49.553267920440987</v>
      </c>
    </row>
    <row r="9" spans="1:11" x14ac:dyDescent="0.2">
      <c r="A9" s="3" t="s">
        <v>17</v>
      </c>
      <c r="B9" s="21" t="s">
        <v>20</v>
      </c>
      <c r="C9" s="41">
        <v>114244797</v>
      </c>
      <c r="D9" s="41">
        <v>80620742</v>
      </c>
      <c r="E9" s="41">
        <v>26555752</v>
      </c>
      <c r="F9" s="41">
        <v>85456908</v>
      </c>
      <c r="G9" s="42">
        <v>89387940</v>
      </c>
      <c r="H9" s="43">
        <v>93410412</v>
      </c>
      <c r="I9" s="22">
        <f>IF(($E9       =0),0,((($F9       /$E9       )-1)*100))</f>
        <v>221.80187554093743</v>
      </c>
      <c r="J9" s="23">
        <f>IF(($E9       =0),0,(((($H9       /$E9       )^(1/3))-1)*100))</f>
        <v>52.082377936603244</v>
      </c>
    </row>
    <row r="10" spans="1:11" x14ac:dyDescent="0.2">
      <c r="A10" s="3" t="s">
        <v>17</v>
      </c>
      <c r="B10" s="21" t="s">
        <v>21</v>
      </c>
      <c r="C10" s="41">
        <v>151413943</v>
      </c>
      <c r="D10" s="41">
        <v>140551468</v>
      </c>
      <c r="E10" s="41">
        <v>55291487</v>
      </c>
      <c r="F10" s="41">
        <v>154733772</v>
      </c>
      <c r="G10" s="42">
        <v>158905728</v>
      </c>
      <c r="H10" s="43">
        <v>163282440</v>
      </c>
      <c r="I10" s="22">
        <f t="shared" ref="I10:I33" si="0">IF(($E10      =0),0,((($F10      /$E10      )-1)*100))</f>
        <v>179.85098682551256</v>
      </c>
      <c r="J10" s="23">
        <f t="shared" ref="J10:J33" si="1">IF(($E10      =0),0,(((($H10      /$E10      )^(1/3))-1)*100))</f>
        <v>43.469770598072067</v>
      </c>
    </row>
    <row r="11" spans="1:11" x14ac:dyDescent="0.2">
      <c r="A11" s="9" t="s">
        <v>17</v>
      </c>
      <c r="B11" s="24" t="s">
        <v>22</v>
      </c>
      <c r="C11" s="44">
        <v>277320930</v>
      </c>
      <c r="D11" s="44">
        <v>237559802</v>
      </c>
      <c r="E11" s="44">
        <v>87523747</v>
      </c>
      <c r="F11" s="44">
        <v>257561532</v>
      </c>
      <c r="G11" s="45">
        <v>266463588</v>
      </c>
      <c r="H11" s="46">
        <v>275680404</v>
      </c>
      <c r="I11" s="25">
        <f t="shared" si="0"/>
        <v>194.2761717000073</v>
      </c>
      <c r="J11" s="26">
        <f t="shared" si="1"/>
        <v>46.586282645705346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88588089</v>
      </c>
      <c r="D13" s="41">
        <v>88816013</v>
      </c>
      <c r="E13" s="41">
        <v>105590275</v>
      </c>
      <c r="F13" s="41">
        <v>90284460</v>
      </c>
      <c r="G13" s="42">
        <v>94437384</v>
      </c>
      <c r="H13" s="43">
        <v>98686944</v>
      </c>
      <c r="I13" s="22">
        <f t="shared" si="0"/>
        <v>-14.495477921617306</v>
      </c>
      <c r="J13" s="23">
        <f t="shared" si="1"/>
        <v>-2.2285791557004941</v>
      </c>
    </row>
    <row r="14" spans="1:11" x14ac:dyDescent="0.2">
      <c r="A14" s="3" t="s">
        <v>17</v>
      </c>
      <c r="B14" s="21" t="s">
        <v>25</v>
      </c>
      <c r="C14" s="41">
        <v>38715749</v>
      </c>
      <c r="D14" s="41">
        <v>53980025</v>
      </c>
      <c r="E14" s="41">
        <v>0</v>
      </c>
      <c r="F14" s="41">
        <v>25085556</v>
      </c>
      <c r="G14" s="42">
        <v>26239488</v>
      </c>
      <c r="H14" s="43">
        <v>27420264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42089245</v>
      </c>
      <c r="D16" s="41">
        <v>48400000</v>
      </c>
      <c r="E16" s="41">
        <v>5929260</v>
      </c>
      <c r="F16" s="41">
        <v>42000000</v>
      </c>
      <c r="G16" s="42">
        <v>43932000</v>
      </c>
      <c r="H16" s="43">
        <v>45908940</v>
      </c>
      <c r="I16" s="22">
        <f t="shared" si="0"/>
        <v>608.3514637577033</v>
      </c>
      <c r="J16" s="23">
        <f t="shared" si="1"/>
        <v>97.833085062344026</v>
      </c>
    </row>
    <row r="17" spans="1:10" x14ac:dyDescent="0.2">
      <c r="A17" s="3" t="s">
        <v>17</v>
      </c>
      <c r="B17" s="21" t="s">
        <v>27</v>
      </c>
      <c r="C17" s="41">
        <v>112778845</v>
      </c>
      <c r="D17" s="41">
        <v>119524563</v>
      </c>
      <c r="E17" s="41">
        <v>255964710</v>
      </c>
      <c r="F17" s="41">
        <v>87847524</v>
      </c>
      <c r="G17" s="42">
        <v>91750740</v>
      </c>
      <c r="H17" s="43">
        <v>95744460</v>
      </c>
      <c r="I17" s="29">
        <f t="shared" si="0"/>
        <v>-65.679829848419331</v>
      </c>
      <c r="J17" s="30">
        <f t="shared" si="1"/>
        <v>-27.948252175681631</v>
      </c>
    </row>
    <row r="18" spans="1:10" x14ac:dyDescent="0.2">
      <c r="A18" s="3" t="s">
        <v>17</v>
      </c>
      <c r="B18" s="24" t="s">
        <v>28</v>
      </c>
      <c r="C18" s="44">
        <v>282171928</v>
      </c>
      <c r="D18" s="44">
        <v>310720601</v>
      </c>
      <c r="E18" s="44">
        <v>367484245</v>
      </c>
      <c r="F18" s="44">
        <v>245217540</v>
      </c>
      <c r="G18" s="45">
        <v>256359612</v>
      </c>
      <c r="H18" s="46">
        <v>267760608</v>
      </c>
      <c r="I18" s="25">
        <f t="shared" si="0"/>
        <v>-33.271278065267808</v>
      </c>
      <c r="J18" s="26">
        <f t="shared" si="1"/>
        <v>-10.015165894698608</v>
      </c>
    </row>
    <row r="19" spans="1:10" ht="23.25" customHeight="1" x14ac:dyDescent="0.2">
      <c r="A19" s="31" t="s">
        <v>17</v>
      </c>
      <c r="B19" s="32" t="s">
        <v>29</v>
      </c>
      <c r="C19" s="50">
        <v>-4850998</v>
      </c>
      <c r="D19" s="50">
        <v>-73160799</v>
      </c>
      <c r="E19" s="50">
        <v>-279960498</v>
      </c>
      <c r="F19" s="51">
        <v>12343992</v>
      </c>
      <c r="G19" s="52">
        <v>10103976</v>
      </c>
      <c r="H19" s="53">
        <v>7919796</v>
      </c>
      <c r="I19" s="33">
        <f t="shared" si="0"/>
        <v>-104.40919061374152</v>
      </c>
      <c r="J19" s="34">
        <f t="shared" si="1"/>
        <v>-130.46999707736816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1585000</v>
      </c>
      <c r="D23" s="41">
        <v>2865000</v>
      </c>
      <c r="E23" s="41">
        <v>1005064</v>
      </c>
      <c r="F23" s="41">
        <v>1950012</v>
      </c>
      <c r="G23" s="42">
        <v>2039688</v>
      </c>
      <c r="H23" s="43">
        <v>2131476</v>
      </c>
      <c r="I23" s="36">
        <f t="shared" si="0"/>
        <v>94.018689357095681</v>
      </c>
      <c r="J23" s="23">
        <f t="shared" si="1"/>
        <v>28.478042141468872</v>
      </c>
    </row>
    <row r="24" spans="1:10" x14ac:dyDescent="0.2">
      <c r="A24" s="9" t="s">
        <v>17</v>
      </c>
      <c r="B24" s="21" t="s">
        <v>33</v>
      </c>
      <c r="C24" s="41">
        <v>48567649</v>
      </c>
      <c r="D24" s="41">
        <v>48567649</v>
      </c>
      <c r="E24" s="41">
        <v>15991425</v>
      </c>
      <c r="F24" s="41">
        <v>58578204</v>
      </c>
      <c r="G24" s="42">
        <v>43121004</v>
      </c>
      <c r="H24" s="43">
        <v>45543156</v>
      </c>
      <c r="I24" s="36">
        <f t="shared" si="0"/>
        <v>266.31009431617258</v>
      </c>
      <c r="J24" s="23">
        <f t="shared" si="1"/>
        <v>41.746383012052604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50152649</v>
      </c>
      <c r="D26" s="44">
        <v>51432649</v>
      </c>
      <c r="E26" s="44">
        <v>16996489</v>
      </c>
      <c r="F26" s="44">
        <v>60528216</v>
      </c>
      <c r="G26" s="45">
        <v>45160692</v>
      </c>
      <c r="H26" s="46">
        <v>47674632</v>
      </c>
      <c r="I26" s="25">
        <f t="shared" si="0"/>
        <v>256.12187905396223</v>
      </c>
      <c r="J26" s="26">
        <f t="shared" si="1"/>
        <v>41.029308769660112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19001976</v>
      </c>
      <c r="D28" s="41">
        <v>19001976</v>
      </c>
      <c r="E28" s="41">
        <v>617602</v>
      </c>
      <c r="F28" s="41">
        <v>23288460</v>
      </c>
      <c r="G28" s="42">
        <v>8948484</v>
      </c>
      <c r="H28" s="43">
        <v>9395904</v>
      </c>
      <c r="I28" s="36">
        <f t="shared" si="0"/>
        <v>3670.7876593663882</v>
      </c>
      <c r="J28" s="23">
        <f t="shared" si="1"/>
        <v>147.78592056463634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3900000</v>
      </c>
      <c r="G29" s="42">
        <v>3000000</v>
      </c>
      <c r="H29" s="43">
        <v>3000000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9182670</v>
      </c>
      <c r="D31" s="41">
        <v>9182670</v>
      </c>
      <c r="E31" s="41">
        <v>6212717</v>
      </c>
      <c r="F31" s="41">
        <v>1769808</v>
      </c>
      <c r="G31" s="42">
        <v>1576572</v>
      </c>
      <c r="H31" s="43">
        <v>1688004</v>
      </c>
      <c r="I31" s="36">
        <f t="shared" si="0"/>
        <v>-71.513139903201775</v>
      </c>
      <c r="J31" s="23">
        <f t="shared" si="1"/>
        <v>-35.231480974404342</v>
      </c>
    </row>
    <row r="32" spans="1:10" x14ac:dyDescent="0.2">
      <c r="A32" s="9" t="s">
        <v>17</v>
      </c>
      <c r="B32" s="21" t="s">
        <v>34</v>
      </c>
      <c r="C32" s="41">
        <v>21968003</v>
      </c>
      <c r="D32" s="41">
        <v>23248003</v>
      </c>
      <c r="E32" s="41">
        <v>11511054</v>
      </c>
      <c r="F32" s="41">
        <v>31569948</v>
      </c>
      <c r="G32" s="42">
        <v>31635636</v>
      </c>
      <c r="H32" s="43">
        <v>33590724</v>
      </c>
      <c r="I32" s="36">
        <f t="shared" si="0"/>
        <v>174.25766571853453</v>
      </c>
      <c r="J32" s="23">
        <f t="shared" si="1"/>
        <v>42.90083213273801</v>
      </c>
    </row>
    <row r="33" spans="1:11" ht="13.5" thickBot="1" x14ac:dyDescent="0.25">
      <c r="A33" s="9" t="s">
        <v>17</v>
      </c>
      <c r="B33" s="37" t="s">
        <v>41</v>
      </c>
      <c r="C33" s="57">
        <v>50152649</v>
      </c>
      <c r="D33" s="57">
        <v>51432649</v>
      </c>
      <c r="E33" s="57">
        <v>18341373</v>
      </c>
      <c r="F33" s="57">
        <v>60528216</v>
      </c>
      <c r="G33" s="58">
        <v>45160692</v>
      </c>
      <c r="H33" s="59">
        <v>47674632</v>
      </c>
      <c r="I33" s="38">
        <f t="shared" si="0"/>
        <v>230.00918742560876</v>
      </c>
      <c r="J33" s="39">
        <f t="shared" si="1"/>
        <v>37.49445022052813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65113002</v>
      </c>
      <c r="D10" s="41">
        <v>66649002</v>
      </c>
      <c r="E10" s="41">
        <v>41654750</v>
      </c>
      <c r="F10" s="41">
        <v>64167999</v>
      </c>
      <c r="G10" s="42">
        <v>63558000</v>
      </c>
      <c r="H10" s="43">
        <v>64238000</v>
      </c>
      <c r="I10" s="22">
        <f t="shared" ref="I10:I33" si="0">IF(($E10      =0),0,((($F10      /$E10      )-1)*100))</f>
        <v>54.047255114962887</v>
      </c>
      <c r="J10" s="23">
        <f t="shared" ref="J10:J33" si="1">IF(($E10      =0),0,(((($H10      /$E10      )^(1/3))-1)*100))</f>
        <v>15.533827058356774</v>
      </c>
    </row>
    <row r="11" spans="1:11" x14ac:dyDescent="0.2">
      <c r="A11" s="9" t="s">
        <v>17</v>
      </c>
      <c r="B11" s="24" t="s">
        <v>22</v>
      </c>
      <c r="C11" s="44">
        <v>65113002</v>
      </c>
      <c r="D11" s="44">
        <v>66649002</v>
      </c>
      <c r="E11" s="44">
        <v>41654750</v>
      </c>
      <c r="F11" s="44">
        <v>64167999</v>
      </c>
      <c r="G11" s="45">
        <v>63558000</v>
      </c>
      <c r="H11" s="46">
        <v>64238000</v>
      </c>
      <c r="I11" s="25">
        <f t="shared" si="0"/>
        <v>54.047255114962887</v>
      </c>
      <c r="J11" s="26">
        <f t="shared" si="1"/>
        <v>15.533827058356774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48164666</v>
      </c>
      <c r="D13" s="41">
        <v>46156250</v>
      </c>
      <c r="E13" s="41">
        <v>43163646</v>
      </c>
      <c r="F13" s="41">
        <v>51022968</v>
      </c>
      <c r="G13" s="42">
        <v>49523073</v>
      </c>
      <c r="H13" s="43">
        <v>50203073</v>
      </c>
      <c r="I13" s="22">
        <f t="shared" si="0"/>
        <v>18.208197704151317</v>
      </c>
      <c r="J13" s="23">
        <f t="shared" si="1"/>
        <v>5.1648790167705849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16878336</v>
      </c>
      <c r="D17" s="41">
        <v>22106498</v>
      </c>
      <c r="E17" s="41">
        <v>17036589</v>
      </c>
      <c r="F17" s="41">
        <v>12890433</v>
      </c>
      <c r="G17" s="42">
        <v>12766283</v>
      </c>
      <c r="H17" s="43">
        <v>12775403</v>
      </c>
      <c r="I17" s="29">
        <f t="shared" si="0"/>
        <v>-24.336773047703385</v>
      </c>
      <c r="J17" s="30">
        <f t="shared" si="1"/>
        <v>-9.1488029006903773</v>
      </c>
    </row>
    <row r="18" spans="1:10" x14ac:dyDescent="0.2">
      <c r="A18" s="3" t="s">
        <v>17</v>
      </c>
      <c r="B18" s="24" t="s">
        <v>28</v>
      </c>
      <c r="C18" s="44">
        <v>65043002</v>
      </c>
      <c r="D18" s="44">
        <v>68262748</v>
      </c>
      <c r="E18" s="44">
        <v>60200235</v>
      </c>
      <c r="F18" s="44">
        <v>63913401</v>
      </c>
      <c r="G18" s="45">
        <v>62289356</v>
      </c>
      <c r="H18" s="46">
        <v>62978476</v>
      </c>
      <c r="I18" s="25">
        <f t="shared" si="0"/>
        <v>6.1680257560456475</v>
      </c>
      <c r="J18" s="26">
        <f t="shared" si="1"/>
        <v>1.515257401150305</v>
      </c>
    </row>
    <row r="19" spans="1:10" ht="23.25" customHeight="1" x14ac:dyDescent="0.2">
      <c r="A19" s="31" t="s">
        <v>17</v>
      </c>
      <c r="B19" s="32" t="s">
        <v>29</v>
      </c>
      <c r="C19" s="50">
        <v>70000</v>
      </c>
      <c r="D19" s="50">
        <v>-1613746</v>
      </c>
      <c r="E19" s="50">
        <v>-18545485</v>
      </c>
      <c r="F19" s="51">
        <v>254598</v>
      </c>
      <c r="G19" s="52">
        <v>1268644</v>
      </c>
      <c r="H19" s="53">
        <v>1259524</v>
      </c>
      <c r="I19" s="33">
        <f t="shared" si="0"/>
        <v>-101.37283009853881</v>
      </c>
      <c r="J19" s="34">
        <f t="shared" si="1"/>
        <v>-140.79961678565326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70000</v>
      </c>
      <c r="D23" s="41">
        <v>100000</v>
      </c>
      <c r="E23" s="41">
        <v>65899</v>
      </c>
      <c r="F23" s="41">
        <v>200000</v>
      </c>
      <c r="G23" s="42">
        <v>200000</v>
      </c>
      <c r="H23" s="43">
        <v>200000</v>
      </c>
      <c r="I23" s="36">
        <f t="shared" si="0"/>
        <v>203.49474195359565</v>
      </c>
      <c r="J23" s="23">
        <f t="shared" si="1"/>
        <v>44.782828595978707</v>
      </c>
    </row>
    <row r="24" spans="1:10" x14ac:dyDescent="0.2">
      <c r="A24" s="9" t="s">
        <v>17</v>
      </c>
      <c r="B24" s="21" t="s">
        <v>33</v>
      </c>
      <c r="C24" s="41">
        <v>23969000</v>
      </c>
      <c r="D24" s="41">
        <v>23969000</v>
      </c>
      <c r="E24" s="41">
        <v>24806342</v>
      </c>
      <c r="F24" s="41">
        <v>0</v>
      </c>
      <c r="G24" s="42">
        <v>0</v>
      </c>
      <c r="H24" s="43">
        <v>0</v>
      </c>
      <c r="I24" s="36">
        <f t="shared" si="0"/>
        <v>-100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24039000</v>
      </c>
      <c r="D26" s="44">
        <v>24069000</v>
      </c>
      <c r="E26" s="44">
        <v>24872241</v>
      </c>
      <c r="F26" s="44">
        <v>200000</v>
      </c>
      <c r="G26" s="45">
        <v>200000</v>
      </c>
      <c r="H26" s="46">
        <v>200000</v>
      </c>
      <c r="I26" s="25">
        <f t="shared" si="0"/>
        <v>-99.195890712059281</v>
      </c>
      <c r="J26" s="26">
        <f t="shared" si="1"/>
        <v>-79.965814399882746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23969000</v>
      </c>
      <c r="D29" s="41">
        <v>23969000</v>
      </c>
      <c r="E29" s="41">
        <v>20506620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70000</v>
      </c>
      <c r="D32" s="41">
        <v>100000</v>
      </c>
      <c r="E32" s="41">
        <v>4365621</v>
      </c>
      <c r="F32" s="41">
        <v>200000</v>
      </c>
      <c r="G32" s="42">
        <v>200000</v>
      </c>
      <c r="H32" s="43">
        <v>200000</v>
      </c>
      <c r="I32" s="36">
        <f t="shared" si="0"/>
        <v>-95.418750276306625</v>
      </c>
      <c r="J32" s="23">
        <f t="shared" si="1"/>
        <v>-64.218271020028354</v>
      </c>
    </row>
    <row r="33" spans="1:11" ht="13.5" thickBot="1" x14ac:dyDescent="0.25">
      <c r="A33" s="9" t="s">
        <v>17</v>
      </c>
      <c r="B33" s="37" t="s">
        <v>41</v>
      </c>
      <c r="C33" s="57">
        <v>24039000</v>
      </c>
      <c r="D33" s="57">
        <v>24069000</v>
      </c>
      <c r="E33" s="57">
        <v>24872241</v>
      </c>
      <c r="F33" s="57">
        <v>200000</v>
      </c>
      <c r="G33" s="58">
        <v>200000</v>
      </c>
      <c r="H33" s="59">
        <v>200000</v>
      </c>
      <c r="I33" s="38">
        <f t="shared" si="0"/>
        <v>-99.195890712059281</v>
      </c>
      <c r="J33" s="39">
        <f t="shared" si="1"/>
        <v>-79.965814399882746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87125413</v>
      </c>
      <c r="D8" s="41">
        <v>87125413</v>
      </c>
      <c r="E8" s="41">
        <v>70808052</v>
      </c>
      <c r="F8" s="41">
        <v>89116393</v>
      </c>
      <c r="G8" s="42">
        <v>98925223</v>
      </c>
      <c r="H8" s="43">
        <v>109371696</v>
      </c>
      <c r="I8" s="22">
        <f>IF(($E8       =0),0,((($F8       /$E8       )-1)*100))</f>
        <v>25.85629809445966</v>
      </c>
      <c r="J8" s="23">
        <f>IF(($E8       =0),0,(((($H8       /$E8       )^(1/3))-1)*100))</f>
        <v>15.595457102684907</v>
      </c>
    </row>
    <row r="9" spans="1:11" x14ac:dyDescent="0.2">
      <c r="A9" s="3" t="s">
        <v>17</v>
      </c>
      <c r="B9" s="21" t="s">
        <v>20</v>
      </c>
      <c r="C9" s="41">
        <v>160912775</v>
      </c>
      <c r="D9" s="41">
        <v>160912775</v>
      </c>
      <c r="E9" s="41">
        <v>-498051629</v>
      </c>
      <c r="F9" s="41">
        <v>141297782</v>
      </c>
      <c r="G9" s="42">
        <v>160287706</v>
      </c>
      <c r="H9" s="43">
        <v>181565027</v>
      </c>
      <c r="I9" s="22">
        <f>IF(($E9       =0),0,((($F9       /$E9       )-1)*100))</f>
        <v>-128.37010738900725</v>
      </c>
      <c r="J9" s="23">
        <f>IF(($E9       =0),0,(((($H9       /$E9       )^(1/3))-1)*100))</f>
        <v>-171.43635353207642</v>
      </c>
    </row>
    <row r="10" spans="1:11" x14ac:dyDescent="0.2">
      <c r="A10" s="3" t="s">
        <v>17</v>
      </c>
      <c r="B10" s="21" t="s">
        <v>21</v>
      </c>
      <c r="C10" s="41">
        <v>172173263</v>
      </c>
      <c r="D10" s="41">
        <v>170192695</v>
      </c>
      <c r="E10" s="41">
        <v>8473183</v>
      </c>
      <c r="F10" s="41">
        <v>175771825</v>
      </c>
      <c r="G10" s="42">
        <v>178781801</v>
      </c>
      <c r="H10" s="43">
        <v>180987706</v>
      </c>
      <c r="I10" s="22">
        <f t="shared" ref="I10:I33" si="0">IF(($E10      =0),0,((($F10      /$E10      )-1)*100))</f>
        <v>1974.4485867943606</v>
      </c>
      <c r="J10" s="23">
        <f t="shared" ref="J10:J33" si="1">IF(($E10      =0),0,(((($H10      /$E10      )^(1/3))-1)*100))</f>
        <v>177.46028609037944</v>
      </c>
    </row>
    <row r="11" spans="1:11" x14ac:dyDescent="0.2">
      <c r="A11" s="9" t="s">
        <v>17</v>
      </c>
      <c r="B11" s="24" t="s">
        <v>22</v>
      </c>
      <c r="C11" s="44">
        <v>420211451</v>
      </c>
      <c r="D11" s="44">
        <v>418230883</v>
      </c>
      <c r="E11" s="44">
        <v>-418770394</v>
      </c>
      <c r="F11" s="44">
        <v>406186000</v>
      </c>
      <c r="G11" s="45">
        <v>437994730</v>
      </c>
      <c r="H11" s="46">
        <v>471924429</v>
      </c>
      <c r="I11" s="25">
        <f t="shared" si="0"/>
        <v>-196.99491793586535</v>
      </c>
      <c r="J11" s="26">
        <f t="shared" si="1"/>
        <v>-204.06359606532075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142588578</v>
      </c>
      <c r="D13" s="41">
        <v>142588578</v>
      </c>
      <c r="E13" s="41">
        <v>11732</v>
      </c>
      <c r="F13" s="41">
        <v>162327825</v>
      </c>
      <c r="G13" s="42">
        <v>169670624</v>
      </c>
      <c r="H13" s="43">
        <v>177292608</v>
      </c>
      <c r="I13" s="22">
        <f t="shared" si="0"/>
        <v>1383533.0122741221</v>
      </c>
      <c r="J13" s="23">
        <f t="shared" si="1"/>
        <v>2372.3285920531885</v>
      </c>
    </row>
    <row r="14" spans="1:11" x14ac:dyDescent="0.2">
      <c r="A14" s="3" t="s">
        <v>17</v>
      </c>
      <c r="B14" s="21" t="s">
        <v>25</v>
      </c>
      <c r="C14" s="41">
        <v>86481293</v>
      </c>
      <c r="D14" s="41">
        <v>86481293</v>
      </c>
      <c r="E14" s="41">
        <v>0</v>
      </c>
      <c r="F14" s="41">
        <v>56604210</v>
      </c>
      <c r="G14" s="42">
        <v>56604210</v>
      </c>
      <c r="H14" s="43">
        <v>56604210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74786935</v>
      </c>
      <c r="D16" s="41">
        <v>34786935</v>
      </c>
      <c r="E16" s="41">
        <v>546129</v>
      </c>
      <c r="F16" s="41">
        <v>31739130</v>
      </c>
      <c r="G16" s="42">
        <v>33199130</v>
      </c>
      <c r="H16" s="43">
        <v>34693091</v>
      </c>
      <c r="I16" s="22">
        <f t="shared" si="0"/>
        <v>5711.6543893475719</v>
      </c>
      <c r="J16" s="23">
        <f t="shared" si="1"/>
        <v>299.00890248114712</v>
      </c>
    </row>
    <row r="17" spans="1:10" x14ac:dyDescent="0.2">
      <c r="A17" s="3" t="s">
        <v>17</v>
      </c>
      <c r="B17" s="21" t="s">
        <v>27</v>
      </c>
      <c r="C17" s="41">
        <v>144146689</v>
      </c>
      <c r="D17" s="41">
        <v>170144810</v>
      </c>
      <c r="E17" s="41">
        <v>8629124</v>
      </c>
      <c r="F17" s="41">
        <v>159398738</v>
      </c>
      <c r="G17" s="42">
        <v>161041987</v>
      </c>
      <c r="H17" s="43">
        <v>163330832</v>
      </c>
      <c r="I17" s="29">
        <f t="shared" si="0"/>
        <v>1747.218072193655</v>
      </c>
      <c r="J17" s="30">
        <f t="shared" si="1"/>
        <v>166.50200956060363</v>
      </c>
    </row>
    <row r="18" spans="1:10" x14ac:dyDescent="0.2">
      <c r="A18" s="3" t="s">
        <v>17</v>
      </c>
      <c r="B18" s="24" t="s">
        <v>28</v>
      </c>
      <c r="C18" s="44">
        <v>448003495</v>
      </c>
      <c r="D18" s="44">
        <v>434001616</v>
      </c>
      <c r="E18" s="44">
        <v>9186985</v>
      </c>
      <c r="F18" s="44">
        <v>410069903</v>
      </c>
      <c r="G18" s="45">
        <v>420515951</v>
      </c>
      <c r="H18" s="46">
        <v>431920741</v>
      </c>
      <c r="I18" s="25">
        <f t="shared" si="0"/>
        <v>4363.59608729088</v>
      </c>
      <c r="J18" s="26">
        <f t="shared" si="1"/>
        <v>260.91950307886907</v>
      </c>
    </row>
    <row r="19" spans="1:10" ht="23.25" customHeight="1" x14ac:dyDescent="0.2">
      <c r="A19" s="31" t="s">
        <v>17</v>
      </c>
      <c r="B19" s="32" t="s">
        <v>29</v>
      </c>
      <c r="C19" s="50">
        <v>-27792044</v>
      </c>
      <c r="D19" s="50">
        <v>-15770733</v>
      </c>
      <c r="E19" s="50">
        <v>-427957379</v>
      </c>
      <c r="F19" s="51">
        <v>-3883903</v>
      </c>
      <c r="G19" s="52">
        <v>17478779</v>
      </c>
      <c r="H19" s="53">
        <v>40003688</v>
      </c>
      <c r="I19" s="33">
        <f t="shared" si="0"/>
        <v>-99.092455653159789</v>
      </c>
      <c r="J19" s="34">
        <f t="shared" si="1"/>
        <v>-145.3836934912315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21156</v>
      </c>
      <c r="F23" s="41">
        <v>4269566</v>
      </c>
      <c r="G23" s="42">
        <v>1227913</v>
      </c>
      <c r="H23" s="43">
        <v>1283169</v>
      </c>
      <c r="I23" s="36">
        <f t="shared" si="0"/>
        <v>20081.348080922668</v>
      </c>
      <c r="J23" s="23">
        <f t="shared" si="1"/>
        <v>292.90127084150782</v>
      </c>
    </row>
    <row r="24" spans="1:10" x14ac:dyDescent="0.2">
      <c r="A24" s="9" t="s">
        <v>17</v>
      </c>
      <c r="B24" s="21" t="s">
        <v>33</v>
      </c>
      <c r="C24" s="41">
        <v>74067765</v>
      </c>
      <c r="D24" s="41">
        <v>68307566</v>
      </c>
      <c r="E24" s="41">
        <v>4155822</v>
      </c>
      <c r="F24" s="41">
        <v>90389611</v>
      </c>
      <c r="G24" s="42">
        <v>7614598</v>
      </c>
      <c r="H24" s="43">
        <v>3478261</v>
      </c>
      <c r="I24" s="36">
        <f t="shared" si="0"/>
        <v>2075.0116102181469</v>
      </c>
      <c r="J24" s="23">
        <f t="shared" si="1"/>
        <v>-5.7600436072473666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74067765</v>
      </c>
      <c r="D26" s="44">
        <v>68307566</v>
      </c>
      <c r="E26" s="44">
        <v>4176978</v>
      </c>
      <c r="F26" s="44">
        <v>94659177</v>
      </c>
      <c r="G26" s="45">
        <v>8842511</v>
      </c>
      <c r="H26" s="46">
        <v>4761430</v>
      </c>
      <c r="I26" s="25">
        <f t="shared" si="0"/>
        <v>2166.2120078200078</v>
      </c>
      <c r="J26" s="26">
        <f t="shared" si="1"/>
        <v>4.4620165734864159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31022415</v>
      </c>
      <c r="D28" s="41">
        <v>31022415</v>
      </c>
      <c r="E28" s="41">
        <v>0</v>
      </c>
      <c r="F28" s="41">
        <v>40479918</v>
      </c>
      <c r="G28" s="42">
        <v>2982850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3825811</v>
      </c>
      <c r="D29" s="41">
        <v>3825811</v>
      </c>
      <c r="E29" s="41">
        <v>0</v>
      </c>
      <c r="F29" s="41">
        <v>20767267</v>
      </c>
      <c r="G29" s="42">
        <v>3478261</v>
      </c>
      <c r="H29" s="43">
        <v>3478261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3746132</v>
      </c>
      <c r="D31" s="41">
        <v>3746132</v>
      </c>
      <c r="E31" s="41">
        <v>0</v>
      </c>
      <c r="F31" s="41">
        <v>4671896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35473407</v>
      </c>
      <c r="D32" s="41">
        <v>29713208</v>
      </c>
      <c r="E32" s="41">
        <v>4176978</v>
      </c>
      <c r="F32" s="41">
        <v>30827050</v>
      </c>
      <c r="G32" s="42">
        <v>2381400</v>
      </c>
      <c r="H32" s="43">
        <v>1283169</v>
      </c>
      <c r="I32" s="36">
        <f t="shared" si="0"/>
        <v>638.02280021584977</v>
      </c>
      <c r="J32" s="23">
        <f t="shared" si="1"/>
        <v>-32.525362965647666</v>
      </c>
    </row>
    <row r="33" spans="1:11" ht="13.5" thickBot="1" x14ac:dyDescent="0.25">
      <c r="A33" s="9" t="s">
        <v>17</v>
      </c>
      <c r="B33" s="37" t="s">
        <v>41</v>
      </c>
      <c r="C33" s="57">
        <v>74067765</v>
      </c>
      <c r="D33" s="57">
        <v>68307566</v>
      </c>
      <c r="E33" s="57">
        <v>4176978</v>
      </c>
      <c r="F33" s="57">
        <v>96746131</v>
      </c>
      <c r="G33" s="58">
        <v>8842511</v>
      </c>
      <c r="H33" s="59">
        <v>4761430</v>
      </c>
      <c r="I33" s="38">
        <f t="shared" si="0"/>
        <v>2216.1752587636324</v>
      </c>
      <c r="J33" s="39">
        <f t="shared" si="1"/>
        <v>4.4620165734864159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21985961</v>
      </c>
      <c r="D8" s="41">
        <v>24873420</v>
      </c>
      <c r="E8" s="41">
        <v>22024374</v>
      </c>
      <c r="F8" s="41">
        <v>33498751</v>
      </c>
      <c r="G8" s="42">
        <v>37304554</v>
      </c>
      <c r="H8" s="43">
        <v>37304553</v>
      </c>
      <c r="I8" s="22">
        <f>IF(($E8       =0),0,((($F8       /$E8       )-1)*100))</f>
        <v>52.098538646319746</v>
      </c>
      <c r="J8" s="23">
        <f>IF(($E8       =0),0,(((($H8       /$E8       )^(1/3))-1)*100))</f>
        <v>19.202699054038863</v>
      </c>
    </row>
    <row r="9" spans="1:11" x14ac:dyDescent="0.2">
      <c r="A9" s="3" t="s">
        <v>17</v>
      </c>
      <c r="B9" s="21" t="s">
        <v>20</v>
      </c>
      <c r="C9" s="41">
        <v>53960967</v>
      </c>
      <c r="D9" s="41">
        <v>70616676</v>
      </c>
      <c r="E9" s="41">
        <v>38219628</v>
      </c>
      <c r="F9" s="41">
        <v>89322224</v>
      </c>
      <c r="G9" s="42">
        <v>69192695</v>
      </c>
      <c r="H9" s="43">
        <v>69281318</v>
      </c>
      <c r="I9" s="22">
        <f>IF(($E9       =0),0,((($F9       /$E9       )-1)*100))</f>
        <v>133.70772734888993</v>
      </c>
      <c r="J9" s="23">
        <f>IF(($E9       =0),0,(((($H9       /$E9       )^(1/3))-1)*100))</f>
        <v>21.929809461343218</v>
      </c>
    </row>
    <row r="10" spans="1:11" x14ac:dyDescent="0.2">
      <c r="A10" s="3" t="s">
        <v>17</v>
      </c>
      <c r="B10" s="21" t="s">
        <v>21</v>
      </c>
      <c r="C10" s="41">
        <v>127750431</v>
      </c>
      <c r="D10" s="41">
        <v>127806502</v>
      </c>
      <c r="E10" s="41">
        <v>41450988</v>
      </c>
      <c r="F10" s="41">
        <v>140806938</v>
      </c>
      <c r="G10" s="42">
        <v>141479808</v>
      </c>
      <c r="H10" s="43">
        <v>142605408</v>
      </c>
      <c r="I10" s="22">
        <f t="shared" ref="I10:I33" si="0">IF(($E10      =0),0,((($F10      /$E10      )-1)*100))</f>
        <v>239.69501040602458</v>
      </c>
      <c r="J10" s="23">
        <f t="shared" ref="J10:J33" si="1">IF(($E10      =0),0,(((($H10      /$E10      )^(1/3))-1)*100))</f>
        <v>50.961789845910822</v>
      </c>
    </row>
    <row r="11" spans="1:11" x14ac:dyDescent="0.2">
      <c r="A11" s="9" t="s">
        <v>17</v>
      </c>
      <c r="B11" s="24" t="s">
        <v>22</v>
      </c>
      <c r="C11" s="44">
        <v>203697359</v>
      </c>
      <c r="D11" s="44">
        <v>223296598</v>
      </c>
      <c r="E11" s="44">
        <v>101694990</v>
      </c>
      <c r="F11" s="44">
        <v>263627913</v>
      </c>
      <c r="G11" s="45">
        <v>247977057</v>
      </c>
      <c r="H11" s="46">
        <v>249191279</v>
      </c>
      <c r="I11" s="25">
        <f t="shared" si="0"/>
        <v>159.23392391306592</v>
      </c>
      <c r="J11" s="26">
        <f t="shared" si="1"/>
        <v>34.816928057844663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67777068</v>
      </c>
      <c r="D13" s="41">
        <v>67777068</v>
      </c>
      <c r="E13" s="41">
        <v>51033354</v>
      </c>
      <c r="F13" s="41">
        <v>79972446</v>
      </c>
      <c r="G13" s="42">
        <v>68774147</v>
      </c>
      <c r="H13" s="43">
        <v>72073168</v>
      </c>
      <c r="I13" s="22">
        <f t="shared" si="0"/>
        <v>56.706231771480262</v>
      </c>
      <c r="J13" s="23">
        <f t="shared" si="1"/>
        <v>12.194913153305409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49924426</v>
      </c>
      <c r="G14" s="42">
        <v>59004766</v>
      </c>
      <c r="H14" s="43">
        <v>59056300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30480000</v>
      </c>
      <c r="D16" s="41">
        <v>4980000</v>
      </c>
      <c r="E16" s="41">
        <v>35074602</v>
      </c>
      <c r="F16" s="41">
        <v>25000000</v>
      </c>
      <c r="G16" s="42">
        <v>34000001</v>
      </c>
      <c r="H16" s="43">
        <v>46240001</v>
      </c>
      <c r="I16" s="22">
        <f t="shared" si="0"/>
        <v>-28.723353724726508</v>
      </c>
      <c r="J16" s="23">
        <f t="shared" si="1"/>
        <v>9.6499305752043352</v>
      </c>
    </row>
    <row r="17" spans="1:10" x14ac:dyDescent="0.2">
      <c r="A17" s="3" t="s">
        <v>17</v>
      </c>
      <c r="B17" s="21" t="s">
        <v>27</v>
      </c>
      <c r="C17" s="41">
        <v>76039599</v>
      </c>
      <c r="D17" s="41">
        <v>141395195</v>
      </c>
      <c r="E17" s="41">
        <v>115251072</v>
      </c>
      <c r="F17" s="41">
        <v>97559866</v>
      </c>
      <c r="G17" s="42">
        <v>104981370</v>
      </c>
      <c r="H17" s="43">
        <v>109948439</v>
      </c>
      <c r="I17" s="29">
        <f t="shared" si="0"/>
        <v>-15.350144422083989</v>
      </c>
      <c r="J17" s="30">
        <f t="shared" si="1"/>
        <v>-1.5577877795745931</v>
      </c>
    </row>
    <row r="18" spans="1:10" x14ac:dyDescent="0.2">
      <c r="A18" s="3" t="s">
        <v>17</v>
      </c>
      <c r="B18" s="24" t="s">
        <v>28</v>
      </c>
      <c r="C18" s="44">
        <v>174296667</v>
      </c>
      <c r="D18" s="44">
        <v>214152263</v>
      </c>
      <c r="E18" s="44">
        <v>201359028</v>
      </c>
      <c r="F18" s="44">
        <v>252456738</v>
      </c>
      <c r="G18" s="45">
        <v>266760284</v>
      </c>
      <c r="H18" s="46">
        <v>287317908</v>
      </c>
      <c r="I18" s="25">
        <f t="shared" si="0"/>
        <v>25.376418682354785</v>
      </c>
      <c r="J18" s="26">
        <f t="shared" si="1"/>
        <v>12.580678871312646</v>
      </c>
    </row>
    <row r="19" spans="1:10" ht="23.25" customHeight="1" x14ac:dyDescent="0.2">
      <c r="A19" s="31" t="s">
        <v>17</v>
      </c>
      <c r="B19" s="32" t="s">
        <v>29</v>
      </c>
      <c r="C19" s="50">
        <v>29400692</v>
      </c>
      <c r="D19" s="50">
        <v>9144335</v>
      </c>
      <c r="E19" s="50">
        <v>-99664038</v>
      </c>
      <c r="F19" s="51">
        <v>11171175</v>
      </c>
      <c r="G19" s="52">
        <v>-18783227</v>
      </c>
      <c r="H19" s="53">
        <v>-38126629</v>
      </c>
      <c r="I19" s="33">
        <f t="shared" si="0"/>
        <v>-111.20883241756671</v>
      </c>
      <c r="J19" s="34">
        <f t="shared" si="1"/>
        <v>-27.406682653999827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1</v>
      </c>
      <c r="H23" s="43">
        <v>1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90707550</v>
      </c>
      <c r="D24" s="41">
        <v>283989019</v>
      </c>
      <c r="E24" s="41">
        <v>182728271</v>
      </c>
      <c r="F24" s="41">
        <v>89829708</v>
      </c>
      <c r="G24" s="42">
        <v>117462894</v>
      </c>
      <c r="H24" s="43">
        <v>120667474</v>
      </c>
      <c r="I24" s="36">
        <f t="shared" si="0"/>
        <v>-50.83973185517636</v>
      </c>
      <c r="J24" s="23">
        <f t="shared" si="1"/>
        <v>-12.918047319862769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90707550</v>
      </c>
      <c r="D26" s="44">
        <v>283989019</v>
      </c>
      <c r="E26" s="44">
        <v>182728271</v>
      </c>
      <c r="F26" s="44">
        <v>89829708</v>
      </c>
      <c r="G26" s="45">
        <v>117462895</v>
      </c>
      <c r="H26" s="46">
        <v>120667475</v>
      </c>
      <c r="I26" s="25">
        <f t="shared" si="0"/>
        <v>-50.83973185517636</v>
      </c>
      <c r="J26" s="26">
        <f t="shared" si="1"/>
        <v>-12.918047079306493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54666346</v>
      </c>
      <c r="D28" s="41">
        <v>247947815</v>
      </c>
      <c r="E28" s="41">
        <v>164868310</v>
      </c>
      <c r="F28" s="41">
        <v>49133708</v>
      </c>
      <c r="G28" s="42">
        <v>64682879</v>
      </c>
      <c r="H28" s="43">
        <v>64927459</v>
      </c>
      <c r="I28" s="36">
        <f t="shared" si="0"/>
        <v>-70.19820971052593</v>
      </c>
      <c r="J28" s="23">
        <f t="shared" si="1"/>
        <v>-26.70116476272354</v>
      </c>
    </row>
    <row r="29" spans="1:10" x14ac:dyDescent="0.2">
      <c r="A29" s="9" t="s">
        <v>17</v>
      </c>
      <c r="B29" s="21" t="s">
        <v>38</v>
      </c>
      <c r="C29" s="41">
        <v>1960000</v>
      </c>
      <c r="D29" s="41">
        <v>1960000</v>
      </c>
      <c r="E29" s="41">
        <v>1312393</v>
      </c>
      <c r="F29" s="41">
        <v>0</v>
      </c>
      <c r="G29" s="42">
        <v>2</v>
      </c>
      <c r="H29" s="43">
        <v>2</v>
      </c>
      <c r="I29" s="36">
        <f t="shared" si="0"/>
        <v>-100</v>
      </c>
      <c r="J29" s="23">
        <f t="shared" si="1"/>
        <v>-98.849229562090585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33227599</v>
      </c>
      <c r="D31" s="41">
        <v>33227599</v>
      </c>
      <c r="E31" s="41">
        <v>15762418</v>
      </c>
      <c r="F31" s="41">
        <v>40696000</v>
      </c>
      <c r="G31" s="42">
        <v>52780005</v>
      </c>
      <c r="H31" s="43">
        <v>55740005</v>
      </c>
      <c r="I31" s="36">
        <f t="shared" si="0"/>
        <v>158.18373805338749</v>
      </c>
      <c r="J31" s="23">
        <f t="shared" si="1"/>
        <v>52.351963010304445</v>
      </c>
    </row>
    <row r="32" spans="1:10" x14ac:dyDescent="0.2">
      <c r="A32" s="9" t="s">
        <v>17</v>
      </c>
      <c r="B32" s="21" t="s">
        <v>34</v>
      </c>
      <c r="C32" s="41">
        <v>853605</v>
      </c>
      <c r="D32" s="41">
        <v>853605</v>
      </c>
      <c r="E32" s="41">
        <v>785150</v>
      </c>
      <c r="F32" s="41">
        <v>0</v>
      </c>
      <c r="G32" s="42">
        <v>9</v>
      </c>
      <c r="H32" s="43">
        <v>9</v>
      </c>
      <c r="I32" s="36">
        <f t="shared" si="0"/>
        <v>-100</v>
      </c>
      <c r="J32" s="23">
        <f t="shared" si="1"/>
        <v>-97.745259193501639</v>
      </c>
    </row>
    <row r="33" spans="1:11" ht="13.5" thickBot="1" x14ac:dyDescent="0.25">
      <c r="A33" s="9" t="s">
        <v>17</v>
      </c>
      <c r="B33" s="37" t="s">
        <v>41</v>
      </c>
      <c r="C33" s="57">
        <v>90707550</v>
      </c>
      <c r="D33" s="57">
        <v>283989019</v>
      </c>
      <c r="E33" s="57">
        <v>182728271</v>
      </c>
      <c r="F33" s="57">
        <v>89829708</v>
      </c>
      <c r="G33" s="58">
        <v>117462895</v>
      </c>
      <c r="H33" s="59">
        <v>120667475</v>
      </c>
      <c r="I33" s="38">
        <f t="shared" si="0"/>
        <v>-50.83973185517636</v>
      </c>
      <c r="J33" s="39">
        <f t="shared" si="1"/>
        <v>-12.918047079306493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29557329</v>
      </c>
      <c r="D8" s="41">
        <v>29557329</v>
      </c>
      <c r="E8" s="41">
        <v>41570520</v>
      </c>
      <c r="F8" s="41">
        <v>34886894</v>
      </c>
      <c r="G8" s="42">
        <v>33068146</v>
      </c>
      <c r="H8" s="43">
        <v>34886894</v>
      </c>
      <c r="I8" s="22">
        <f>IF(($E8       =0),0,((($F8       /$E8       )-1)*100))</f>
        <v>-16.077802250248496</v>
      </c>
      <c r="J8" s="23">
        <f>IF(($E8       =0),0,(((($H8       /$E8       )^(1/3))-1)*100))</f>
        <v>-5.6752601228614026</v>
      </c>
    </row>
    <row r="9" spans="1:11" x14ac:dyDescent="0.2">
      <c r="A9" s="3" t="s">
        <v>17</v>
      </c>
      <c r="B9" s="21" t="s">
        <v>20</v>
      </c>
      <c r="C9" s="41">
        <v>79079927</v>
      </c>
      <c r="D9" s="41">
        <v>79079927</v>
      </c>
      <c r="E9" s="41">
        <v>69041507</v>
      </c>
      <c r="F9" s="41">
        <v>113364620</v>
      </c>
      <c r="G9" s="42">
        <v>118861044</v>
      </c>
      <c r="H9" s="43">
        <v>125398403</v>
      </c>
      <c r="I9" s="22">
        <f>IF(($E9       =0),0,((($F9       /$E9       )-1)*100))</f>
        <v>64.197777432639185</v>
      </c>
      <c r="J9" s="23">
        <f>IF(($E9       =0),0,(((($H9       /$E9       )^(1/3))-1)*100))</f>
        <v>22.009575024060048</v>
      </c>
    </row>
    <row r="10" spans="1:11" x14ac:dyDescent="0.2">
      <c r="A10" s="3" t="s">
        <v>17</v>
      </c>
      <c r="B10" s="21" t="s">
        <v>21</v>
      </c>
      <c r="C10" s="41">
        <v>106348336</v>
      </c>
      <c r="D10" s="41">
        <v>107543336</v>
      </c>
      <c r="E10" s="41">
        <v>115400489</v>
      </c>
      <c r="F10" s="41">
        <v>134574991</v>
      </c>
      <c r="G10" s="42">
        <v>141084353</v>
      </c>
      <c r="H10" s="43">
        <v>143519336</v>
      </c>
      <c r="I10" s="22">
        <f t="shared" ref="I10:I33" si="0">IF(($E10      =0),0,((($F10      /$E10      )-1)*100))</f>
        <v>16.615615900899684</v>
      </c>
      <c r="J10" s="23">
        <f t="shared" ref="J10:J33" si="1">IF(($E10      =0),0,(((($H10      /$E10      )^(1/3))-1)*100))</f>
        <v>7.5393950564571544</v>
      </c>
    </row>
    <row r="11" spans="1:11" x14ac:dyDescent="0.2">
      <c r="A11" s="9" t="s">
        <v>17</v>
      </c>
      <c r="B11" s="24" t="s">
        <v>22</v>
      </c>
      <c r="C11" s="44">
        <v>214985592</v>
      </c>
      <c r="D11" s="44">
        <v>216180592</v>
      </c>
      <c r="E11" s="44">
        <v>226012516</v>
      </c>
      <c r="F11" s="44">
        <v>282826505</v>
      </c>
      <c r="G11" s="45">
        <v>293013543</v>
      </c>
      <c r="H11" s="46">
        <v>303804633</v>
      </c>
      <c r="I11" s="25">
        <f t="shared" si="0"/>
        <v>25.137541055469683</v>
      </c>
      <c r="J11" s="26">
        <f t="shared" si="1"/>
        <v>10.362272404114314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88638862</v>
      </c>
      <c r="D13" s="41">
        <v>89451953</v>
      </c>
      <c r="E13" s="41">
        <v>90791722</v>
      </c>
      <c r="F13" s="41">
        <v>96643231</v>
      </c>
      <c r="G13" s="42">
        <v>92995066</v>
      </c>
      <c r="H13" s="43">
        <v>98082471</v>
      </c>
      <c r="I13" s="22">
        <f t="shared" si="0"/>
        <v>6.4449807439493245</v>
      </c>
      <c r="J13" s="23">
        <f t="shared" si="1"/>
        <v>2.6081163672633023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10000000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49932697</v>
      </c>
      <c r="D16" s="41">
        <v>49932697</v>
      </c>
      <c r="E16" s="41">
        <v>48122290</v>
      </c>
      <c r="F16" s="41">
        <v>42337689</v>
      </c>
      <c r="G16" s="42">
        <v>59087857</v>
      </c>
      <c r="H16" s="43">
        <v>62337689</v>
      </c>
      <c r="I16" s="22">
        <f t="shared" si="0"/>
        <v>-12.020627031672849</v>
      </c>
      <c r="J16" s="23">
        <f t="shared" si="1"/>
        <v>9.0104512282048752</v>
      </c>
    </row>
    <row r="17" spans="1:10" x14ac:dyDescent="0.2">
      <c r="A17" s="3" t="s">
        <v>17</v>
      </c>
      <c r="B17" s="21" t="s">
        <v>27</v>
      </c>
      <c r="C17" s="41">
        <v>106346666</v>
      </c>
      <c r="D17" s="41">
        <v>107478940</v>
      </c>
      <c r="E17" s="41">
        <v>100321194</v>
      </c>
      <c r="F17" s="41">
        <v>104809751</v>
      </c>
      <c r="G17" s="42">
        <v>98581686</v>
      </c>
      <c r="H17" s="43">
        <v>103013665</v>
      </c>
      <c r="I17" s="29">
        <f t="shared" si="0"/>
        <v>4.4741861824332041</v>
      </c>
      <c r="J17" s="30">
        <f t="shared" si="1"/>
        <v>0.88673072289295884</v>
      </c>
    </row>
    <row r="18" spans="1:10" x14ac:dyDescent="0.2">
      <c r="A18" s="3" t="s">
        <v>17</v>
      </c>
      <c r="B18" s="24" t="s">
        <v>28</v>
      </c>
      <c r="C18" s="44">
        <v>244918225</v>
      </c>
      <c r="D18" s="44">
        <v>246863590</v>
      </c>
      <c r="E18" s="44">
        <v>239235206</v>
      </c>
      <c r="F18" s="44">
        <v>253790671</v>
      </c>
      <c r="G18" s="45">
        <v>250664609</v>
      </c>
      <c r="H18" s="46">
        <v>263433825</v>
      </c>
      <c r="I18" s="25">
        <f t="shared" si="0"/>
        <v>6.0841651374672567</v>
      </c>
      <c r="J18" s="26">
        <f t="shared" si="1"/>
        <v>3.2639695287283832</v>
      </c>
    </row>
    <row r="19" spans="1:10" ht="23.25" customHeight="1" x14ac:dyDescent="0.2">
      <c r="A19" s="31" t="s">
        <v>17</v>
      </c>
      <c r="B19" s="32" t="s">
        <v>29</v>
      </c>
      <c r="C19" s="50">
        <v>-29932633</v>
      </c>
      <c r="D19" s="50">
        <v>-30682998</v>
      </c>
      <c r="E19" s="50">
        <v>-13222690</v>
      </c>
      <c r="F19" s="51">
        <v>29035834</v>
      </c>
      <c r="G19" s="52">
        <v>42348934</v>
      </c>
      <c r="H19" s="53">
        <v>40370808</v>
      </c>
      <c r="I19" s="33">
        <f t="shared" si="0"/>
        <v>-319.59097581505728</v>
      </c>
      <c r="J19" s="34">
        <f t="shared" si="1"/>
        <v>-245.07164706343926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3970000</v>
      </c>
      <c r="D23" s="41">
        <v>3450000</v>
      </c>
      <c r="E23" s="41">
        <v>3333952</v>
      </c>
      <c r="F23" s="41">
        <v>5316274</v>
      </c>
      <c r="G23" s="42">
        <v>4830000</v>
      </c>
      <c r="H23" s="43">
        <v>5095652</v>
      </c>
      <c r="I23" s="36">
        <f t="shared" si="0"/>
        <v>59.458624479296638</v>
      </c>
      <c r="J23" s="23">
        <f t="shared" si="1"/>
        <v>15.189653705925954</v>
      </c>
    </row>
    <row r="24" spans="1:10" x14ac:dyDescent="0.2">
      <c r="A24" s="9" t="s">
        <v>17</v>
      </c>
      <c r="B24" s="21" t="s">
        <v>33</v>
      </c>
      <c r="C24" s="41">
        <v>36868000</v>
      </c>
      <c r="D24" s="41">
        <v>43568000</v>
      </c>
      <c r="E24" s="41">
        <v>0</v>
      </c>
      <c r="F24" s="41">
        <v>45703000</v>
      </c>
      <c r="G24" s="42">
        <v>47794950</v>
      </c>
      <c r="H24" s="43">
        <v>50423672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40838000</v>
      </c>
      <c r="D26" s="44">
        <v>47018000</v>
      </c>
      <c r="E26" s="44">
        <v>3333952</v>
      </c>
      <c r="F26" s="44">
        <v>51019274</v>
      </c>
      <c r="G26" s="45">
        <v>52624950</v>
      </c>
      <c r="H26" s="46">
        <v>55519324</v>
      </c>
      <c r="I26" s="25">
        <f t="shared" si="0"/>
        <v>1430.294197396963</v>
      </c>
      <c r="J26" s="26">
        <f t="shared" si="1"/>
        <v>155.36513861054547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12069000</v>
      </c>
      <c r="D28" s="41">
        <v>12029000</v>
      </c>
      <c r="E28" s="41">
        <v>107936</v>
      </c>
      <c r="F28" s="41">
        <v>22198620</v>
      </c>
      <c r="G28" s="42">
        <v>17887800</v>
      </c>
      <c r="H28" s="43">
        <v>18871629</v>
      </c>
      <c r="I28" s="36">
        <f t="shared" si="0"/>
        <v>20466.465312777942</v>
      </c>
      <c r="J28" s="23">
        <f t="shared" si="1"/>
        <v>459.17492761230301</v>
      </c>
    </row>
    <row r="29" spans="1:10" x14ac:dyDescent="0.2">
      <c r="A29" s="9" t="s">
        <v>17</v>
      </c>
      <c r="B29" s="21" t="s">
        <v>38</v>
      </c>
      <c r="C29" s="41">
        <v>7000000</v>
      </c>
      <c r="D29" s="41">
        <v>7000000</v>
      </c>
      <c r="E29" s="41">
        <v>0</v>
      </c>
      <c r="F29" s="41">
        <v>3000000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21769000</v>
      </c>
      <c r="D32" s="41">
        <v>27989000</v>
      </c>
      <c r="E32" s="41">
        <v>3312268</v>
      </c>
      <c r="F32" s="41">
        <v>25820654</v>
      </c>
      <c r="G32" s="42">
        <v>34737150</v>
      </c>
      <c r="H32" s="43">
        <v>36647695</v>
      </c>
      <c r="I32" s="36">
        <f t="shared" si="0"/>
        <v>679.54603914900599</v>
      </c>
      <c r="J32" s="23">
        <f t="shared" si="1"/>
        <v>122.83003671310482</v>
      </c>
    </row>
    <row r="33" spans="1:11" ht="13.5" thickBot="1" x14ac:dyDescent="0.25">
      <c r="A33" s="9" t="s">
        <v>17</v>
      </c>
      <c r="B33" s="37" t="s">
        <v>41</v>
      </c>
      <c r="C33" s="57">
        <v>40838000</v>
      </c>
      <c r="D33" s="57">
        <v>47018000</v>
      </c>
      <c r="E33" s="57">
        <v>3420204</v>
      </c>
      <c r="F33" s="57">
        <v>51019274</v>
      </c>
      <c r="G33" s="58">
        <v>52624950</v>
      </c>
      <c r="H33" s="59">
        <v>55519324</v>
      </c>
      <c r="I33" s="38">
        <f t="shared" si="0"/>
        <v>1391.7026586718218</v>
      </c>
      <c r="J33" s="39">
        <f t="shared" si="1"/>
        <v>153.20020501340062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466596611</v>
      </c>
      <c r="D8" s="41">
        <v>466596611</v>
      </c>
      <c r="E8" s="41">
        <v>477951718</v>
      </c>
      <c r="F8" s="41">
        <v>494592408</v>
      </c>
      <c r="G8" s="42">
        <v>514376104</v>
      </c>
      <c r="H8" s="43">
        <v>518827436</v>
      </c>
      <c r="I8" s="22">
        <f>IF(($E8       =0),0,((($F8       /$E8       )-1)*100))</f>
        <v>3.4816675771421668</v>
      </c>
      <c r="J8" s="23">
        <f>IF(($E8       =0),0,(((($H8       /$E8       )^(1/3))-1)*100))</f>
        <v>2.7731423659387966</v>
      </c>
    </row>
    <row r="9" spans="1:11" x14ac:dyDescent="0.2">
      <c r="A9" s="3" t="s">
        <v>17</v>
      </c>
      <c r="B9" s="21" t="s">
        <v>20</v>
      </c>
      <c r="C9" s="41">
        <v>2076387321</v>
      </c>
      <c r="D9" s="41">
        <v>1976387321</v>
      </c>
      <c r="E9" s="41">
        <v>1639405939</v>
      </c>
      <c r="F9" s="41">
        <v>1787985801</v>
      </c>
      <c r="G9" s="42">
        <v>2332930409</v>
      </c>
      <c r="H9" s="43">
        <v>2342068926</v>
      </c>
      <c r="I9" s="22">
        <f>IF(($E9       =0),0,((($F9       /$E9       )-1)*100))</f>
        <v>9.0630306055027745</v>
      </c>
      <c r="J9" s="23">
        <f>IF(($E9       =0),0,(((($H9       /$E9       )^(1/3))-1)*100))</f>
        <v>12.625756896060247</v>
      </c>
    </row>
    <row r="10" spans="1:11" x14ac:dyDescent="0.2">
      <c r="A10" s="3" t="s">
        <v>17</v>
      </c>
      <c r="B10" s="21" t="s">
        <v>21</v>
      </c>
      <c r="C10" s="41">
        <v>1615428109</v>
      </c>
      <c r="D10" s="41">
        <v>1615223109</v>
      </c>
      <c r="E10" s="41">
        <v>1264343857</v>
      </c>
      <c r="F10" s="41">
        <v>1889298881</v>
      </c>
      <c r="G10" s="42">
        <v>1519140521</v>
      </c>
      <c r="H10" s="43">
        <v>1737252969</v>
      </c>
      <c r="I10" s="22">
        <f t="shared" ref="I10:I33" si="0">IF(($E10      =0),0,((($F10      /$E10      )-1)*100))</f>
        <v>49.429197645874282</v>
      </c>
      <c r="J10" s="23">
        <f t="shared" ref="J10:J33" si="1">IF(($E10      =0),0,(((($H10      /$E10      )^(1/3))-1)*100))</f>
        <v>11.172990104356529</v>
      </c>
    </row>
    <row r="11" spans="1:11" x14ac:dyDescent="0.2">
      <c r="A11" s="9" t="s">
        <v>17</v>
      </c>
      <c r="B11" s="24" t="s">
        <v>22</v>
      </c>
      <c r="C11" s="44">
        <v>4158412041</v>
      </c>
      <c r="D11" s="44">
        <v>4058207041</v>
      </c>
      <c r="E11" s="44">
        <v>3381701514</v>
      </c>
      <c r="F11" s="44">
        <v>4171877090</v>
      </c>
      <c r="G11" s="45">
        <v>4366447034</v>
      </c>
      <c r="H11" s="46">
        <v>4598149331</v>
      </c>
      <c r="I11" s="25">
        <f t="shared" si="0"/>
        <v>23.366212917631259</v>
      </c>
      <c r="J11" s="26">
        <f t="shared" si="1"/>
        <v>10.785417791716778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952980245</v>
      </c>
      <c r="D13" s="41">
        <v>952980245</v>
      </c>
      <c r="E13" s="41">
        <v>950605356</v>
      </c>
      <c r="F13" s="41">
        <v>999676278</v>
      </c>
      <c r="G13" s="42">
        <v>1070768605</v>
      </c>
      <c r="H13" s="43">
        <v>1048660406</v>
      </c>
      <c r="I13" s="22">
        <f t="shared" si="0"/>
        <v>5.1620708520392578</v>
      </c>
      <c r="J13" s="23">
        <f t="shared" si="1"/>
        <v>3.3264569989267745</v>
      </c>
    </row>
    <row r="14" spans="1:11" x14ac:dyDescent="0.2">
      <c r="A14" s="3" t="s">
        <v>17</v>
      </c>
      <c r="B14" s="21" t="s">
        <v>25</v>
      </c>
      <c r="C14" s="41">
        <v>457797792</v>
      </c>
      <c r="D14" s="41">
        <v>457797792</v>
      </c>
      <c r="E14" s="41">
        <v>0</v>
      </c>
      <c r="F14" s="41">
        <v>485265661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667846656</v>
      </c>
      <c r="D16" s="41">
        <v>667846656</v>
      </c>
      <c r="E16" s="41">
        <v>564644249</v>
      </c>
      <c r="F16" s="41">
        <v>752663181</v>
      </c>
      <c r="G16" s="42">
        <v>750392503</v>
      </c>
      <c r="H16" s="43">
        <v>789543677</v>
      </c>
      <c r="I16" s="22">
        <f t="shared" si="0"/>
        <v>33.298653503154682</v>
      </c>
      <c r="J16" s="23">
        <f t="shared" si="1"/>
        <v>11.823672253056117</v>
      </c>
    </row>
    <row r="17" spans="1:10" x14ac:dyDescent="0.2">
      <c r="A17" s="3" t="s">
        <v>17</v>
      </c>
      <c r="B17" s="21" t="s">
        <v>27</v>
      </c>
      <c r="C17" s="41">
        <v>1895594208</v>
      </c>
      <c r="D17" s="41">
        <v>1881213308</v>
      </c>
      <c r="E17" s="41">
        <v>1074792020</v>
      </c>
      <c r="F17" s="41">
        <v>1185707475</v>
      </c>
      <c r="G17" s="42">
        <v>2151014850</v>
      </c>
      <c r="H17" s="43">
        <v>2326927067</v>
      </c>
      <c r="I17" s="29">
        <f t="shared" si="0"/>
        <v>10.319713296717637</v>
      </c>
      <c r="J17" s="30">
        <f t="shared" si="1"/>
        <v>29.365790318583084</v>
      </c>
    </row>
    <row r="18" spans="1:10" x14ac:dyDescent="0.2">
      <c r="A18" s="3" t="s">
        <v>17</v>
      </c>
      <c r="B18" s="24" t="s">
        <v>28</v>
      </c>
      <c r="C18" s="44">
        <v>3974218901</v>
      </c>
      <c r="D18" s="44">
        <v>3959838001</v>
      </c>
      <c r="E18" s="44">
        <v>2590041625</v>
      </c>
      <c r="F18" s="44">
        <v>3423312595</v>
      </c>
      <c r="G18" s="45">
        <v>3972175958</v>
      </c>
      <c r="H18" s="46">
        <v>4165131150</v>
      </c>
      <c r="I18" s="25">
        <f t="shared" si="0"/>
        <v>32.172107272600293</v>
      </c>
      <c r="J18" s="26">
        <f t="shared" si="1"/>
        <v>17.158547568410288</v>
      </c>
    </row>
    <row r="19" spans="1:10" ht="23.25" customHeight="1" x14ac:dyDescent="0.2">
      <c r="A19" s="31" t="s">
        <v>17</v>
      </c>
      <c r="B19" s="32" t="s">
        <v>29</v>
      </c>
      <c r="C19" s="50">
        <v>184193140</v>
      </c>
      <c r="D19" s="50">
        <v>98369040</v>
      </c>
      <c r="E19" s="50">
        <v>791659889</v>
      </c>
      <c r="F19" s="51">
        <v>748564495</v>
      </c>
      <c r="G19" s="52">
        <v>394271076</v>
      </c>
      <c r="H19" s="53">
        <v>433018181</v>
      </c>
      <c r="I19" s="33">
        <f t="shared" si="0"/>
        <v>-5.4436753205264417</v>
      </c>
      <c r="J19" s="34">
        <f t="shared" si="1"/>
        <v>-18.218357235175841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10000000</v>
      </c>
      <c r="D23" s="41">
        <v>90715989</v>
      </c>
      <c r="E23" s="41">
        <v>30850320</v>
      </c>
      <c r="F23" s="41">
        <v>17000000</v>
      </c>
      <c r="G23" s="42">
        <v>11236000</v>
      </c>
      <c r="H23" s="43">
        <v>10490000</v>
      </c>
      <c r="I23" s="36">
        <f t="shared" si="0"/>
        <v>-44.895223128965924</v>
      </c>
      <c r="J23" s="23">
        <f t="shared" si="1"/>
        <v>-30.202702882903097</v>
      </c>
    </row>
    <row r="24" spans="1:10" x14ac:dyDescent="0.2">
      <c r="A24" s="9" t="s">
        <v>17</v>
      </c>
      <c r="B24" s="21" t="s">
        <v>33</v>
      </c>
      <c r="C24" s="41">
        <v>192914000</v>
      </c>
      <c r="D24" s="41">
        <v>215355720</v>
      </c>
      <c r="E24" s="41">
        <v>146482327</v>
      </c>
      <c r="F24" s="41">
        <v>183574000</v>
      </c>
      <c r="G24" s="42">
        <v>216758170</v>
      </c>
      <c r="H24" s="43">
        <v>218488433</v>
      </c>
      <c r="I24" s="36">
        <f t="shared" si="0"/>
        <v>25.321602789666219</v>
      </c>
      <c r="J24" s="23">
        <f t="shared" si="1"/>
        <v>14.256541273672996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202914000</v>
      </c>
      <c r="D26" s="44">
        <v>306071709</v>
      </c>
      <c r="E26" s="44">
        <v>177332647</v>
      </c>
      <c r="F26" s="44">
        <v>200574000</v>
      </c>
      <c r="G26" s="45">
        <v>227994170</v>
      </c>
      <c r="H26" s="46">
        <v>228978433</v>
      </c>
      <c r="I26" s="25">
        <f t="shared" si="0"/>
        <v>13.106076852278647</v>
      </c>
      <c r="J26" s="26">
        <f t="shared" si="1"/>
        <v>8.8935009643279059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4274289</v>
      </c>
      <c r="E28" s="41">
        <v>4548256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30000000</v>
      </c>
      <c r="D29" s="41">
        <v>30000000</v>
      </c>
      <c r="E29" s="41">
        <v>18807511</v>
      </c>
      <c r="F29" s="41">
        <v>26092000</v>
      </c>
      <c r="G29" s="42">
        <v>33708000</v>
      </c>
      <c r="H29" s="43">
        <v>27370508</v>
      </c>
      <c r="I29" s="36">
        <f t="shared" si="0"/>
        <v>38.731807733623015</v>
      </c>
      <c r="J29" s="23">
        <f t="shared" si="1"/>
        <v>13.322769011815637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97194786</v>
      </c>
      <c r="D31" s="41">
        <v>155863187</v>
      </c>
      <c r="E31" s="41">
        <v>64154517</v>
      </c>
      <c r="F31" s="41">
        <v>104480639</v>
      </c>
      <c r="G31" s="42">
        <v>109208061</v>
      </c>
      <c r="H31" s="43">
        <v>117535750</v>
      </c>
      <c r="I31" s="36">
        <f t="shared" si="0"/>
        <v>62.857806255481584</v>
      </c>
      <c r="J31" s="23">
        <f t="shared" si="1"/>
        <v>22.362285749635792</v>
      </c>
    </row>
    <row r="32" spans="1:10" x14ac:dyDescent="0.2">
      <c r="A32" s="9" t="s">
        <v>17</v>
      </c>
      <c r="B32" s="21" t="s">
        <v>34</v>
      </c>
      <c r="C32" s="41">
        <v>75719214</v>
      </c>
      <c r="D32" s="41">
        <v>115934233</v>
      </c>
      <c r="E32" s="41">
        <v>89822363</v>
      </c>
      <c r="F32" s="41">
        <v>70001361</v>
      </c>
      <c r="G32" s="42">
        <v>85078109</v>
      </c>
      <c r="H32" s="43">
        <v>84072175</v>
      </c>
      <c r="I32" s="36">
        <f t="shared" si="0"/>
        <v>-22.066889957014379</v>
      </c>
      <c r="J32" s="23">
        <f t="shared" si="1"/>
        <v>-2.1811388380869712</v>
      </c>
    </row>
    <row r="33" spans="1:11" ht="13.5" thickBot="1" x14ac:dyDescent="0.25">
      <c r="A33" s="9" t="s">
        <v>17</v>
      </c>
      <c r="B33" s="37" t="s">
        <v>41</v>
      </c>
      <c r="C33" s="57">
        <v>202914000</v>
      </c>
      <c r="D33" s="57">
        <v>306071709</v>
      </c>
      <c r="E33" s="57">
        <v>177332647</v>
      </c>
      <c r="F33" s="57">
        <v>200574000</v>
      </c>
      <c r="G33" s="58">
        <v>227994170</v>
      </c>
      <c r="H33" s="59">
        <v>228978433</v>
      </c>
      <c r="I33" s="38">
        <f t="shared" si="0"/>
        <v>13.106076852278647</v>
      </c>
      <c r="J33" s="39">
        <f t="shared" si="1"/>
        <v>8.8935009643279059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28099268</v>
      </c>
      <c r="D8" s="41">
        <v>26585264</v>
      </c>
      <c r="E8" s="41">
        <v>15227073</v>
      </c>
      <c r="F8" s="41">
        <v>29243796</v>
      </c>
      <c r="G8" s="42">
        <v>30998418</v>
      </c>
      <c r="H8" s="43">
        <v>32858323</v>
      </c>
      <c r="I8" s="22">
        <f>IF(($E8       =0),0,((($F8       /$E8       )-1)*100))</f>
        <v>92.051328577724689</v>
      </c>
      <c r="J8" s="23">
        <f>IF(($E8       =0),0,(((($H8       /$E8       )^(1/3))-1)*100))</f>
        <v>29.223942916656974</v>
      </c>
    </row>
    <row r="9" spans="1:11" x14ac:dyDescent="0.2">
      <c r="A9" s="3" t="s">
        <v>17</v>
      </c>
      <c r="B9" s="21" t="s">
        <v>20</v>
      </c>
      <c r="C9" s="41">
        <v>245084494</v>
      </c>
      <c r="D9" s="41">
        <v>239310589</v>
      </c>
      <c r="E9" s="41">
        <v>127316556</v>
      </c>
      <c r="F9" s="41">
        <v>270159398</v>
      </c>
      <c r="G9" s="42">
        <v>306661909</v>
      </c>
      <c r="H9" s="43">
        <v>346538953</v>
      </c>
      <c r="I9" s="22">
        <f>IF(($E9       =0),0,((($F9       /$E9       )-1)*100))</f>
        <v>112.19502513090288</v>
      </c>
      <c r="J9" s="23">
        <f>IF(($E9       =0),0,(((($H9       /$E9       )^(1/3))-1)*100))</f>
        <v>39.622601471743835</v>
      </c>
    </row>
    <row r="10" spans="1:11" x14ac:dyDescent="0.2">
      <c r="A10" s="3" t="s">
        <v>17</v>
      </c>
      <c r="B10" s="21" t="s">
        <v>21</v>
      </c>
      <c r="C10" s="41">
        <v>260870556</v>
      </c>
      <c r="D10" s="41">
        <v>259868484</v>
      </c>
      <c r="E10" s="41">
        <v>108021992</v>
      </c>
      <c r="F10" s="41">
        <v>273180758</v>
      </c>
      <c r="G10" s="42">
        <v>278176264</v>
      </c>
      <c r="H10" s="43">
        <v>282014438</v>
      </c>
      <c r="I10" s="22">
        <f t="shared" ref="I10:I33" si="0">IF(($E10      =0),0,((($F10      /$E10      )-1)*100))</f>
        <v>152.89364965608115</v>
      </c>
      <c r="J10" s="23">
        <f t="shared" ref="J10:J33" si="1">IF(($E10      =0),0,(((($H10      /$E10      )^(1/3))-1)*100))</f>
        <v>37.695491452002997</v>
      </c>
    </row>
    <row r="11" spans="1:11" x14ac:dyDescent="0.2">
      <c r="A11" s="9" t="s">
        <v>17</v>
      </c>
      <c r="B11" s="24" t="s">
        <v>22</v>
      </c>
      <c r="C11" s="44">
        <v>534054318</v>
      </c>
      <c r="D11" s="44">
        <v>525764337</v>
      </c>
      <c r="E11" s="44">
        <v>250565621</v>
      </c>
      <c r="F11" s="44">
        <v>572583952</v>
      </c>
      <c r="G11" s="45">
        <v>615836591</v>
      </c>
      <c r="H11" s="46">
        <v>661411714</v>
      </c>
      <c r="I11" s="25">
        <f t="shared" si="0"/>
        <v>128.5165657263093</v>
      </c>
      <c r="J11" s="26">
        <f t="shared" si="1"/>
        <v>38.202786553377365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181572622</v>
      </c>
      <c r="D13" s="41">
        <v>214570574</v>
      </c>
      <c r="E13" s="41">
        <v>125140336</v>
      </c>
      <c r="F13" s="41">
        <v>204011592</v>
      </c>
      <c r="G13" s="42">
        <v>204011521</v>
      </c>
      <c r="H13" s="43">
        <v>204011521</v>
      </c>
      <c r="I13" s="22">
        <f t="shared" si="0"/>
        <v>63.026245989942041</v>
      </c>
      <c r="J13" s="23">
        <f t="shared" si="1"/>
        <v>17.693494796646327</v>
      </c>
    </row>
    <row r="14" spans="1:11" x14ac:dyDescent="0.2">
      <c r="A14" s="3" t="s">
        <v>17</v>
      </c>
      <c r="B14" s="21" t="s">
        <v>25</v>
      </c>
      <c r="C14" s="41">
        <v>125364316</v>
      </c>
      <c r="D14" s="41">
        <v>125364316</v>
      </c>
      <c r="E14" s="41">
        <v>-4762</v>
      </c>
      <c r="F14" s="41">
        <v>76880652</v>
      </c>
      <c r="G14" s="42">
        <v>84532065</v>
      </c>
      <c r="H14" s="43">
        <v>92879455</v>
      </c>
      <c r="I14" s="22">
        <f t="shared" si="0"/>
        <v>-1614561.4027719446</v>
      </c>
      <c r="J14" s="23">
        <f t="shared" si="1"/>
        <v>-2791.8039274009075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81000000</v>
      </c>
      <c r="D16" s="41">
        <v>90077000</v>
      </c>
      <c r="E16" s="41">
        <v>99972123</v>
      </c>
      <c r="F16" s="41">
        <v>90076998</v>
      </c>
      <c r="G16" s="42">
        <v>103588550</v>
      </c>
      <c r="H16" s="43">
        <v>119126833</v>
      </c>
      <c r="I16" s="22">
        <f t="shared" si="0"/>
        <v>-9.897884233187682</v>
      </c>
      <c r="J16" s="23">
        <f t="shared" si="1"/>
        <v>6.0173376314503813</v>
      </c>
    </row>
    <row r="17" spans="1:10" x14ac:dyDescent="0.2">
      <c r="A17" s="3" t="s">
        <v>17</v>
      </c>
      <c r="B17" s="21" t="s">
        <v>27</v>
      </c>
      <c r="C17" s="41">
        <v>192676718</v>
      </c>
      <c r="D17" s="41">
        <v>253523501</v>
      </c>
      <c r="E17" s="41">
        <v>155290237</v>
      </c>
      <c r="F17" s="41">
        <v>201614822</v>
      </c>
      <c r="G17" s="42">
        <v>219710200</v>
      </c>
      <c r="H17" s="43">
        <v>232461635</v>
      </c>
      <c r="I17" s="29">
        <f t="shared" si="0"/>
        <v>29.830970635971156</v>
      </c>
      <c r="J17" s="30">
        <f t="shared" si="1"/>
        <v>14.393771433884805</v>
      </c>
    </row>
    <row r="18" spans="1:10" x14ac:dyDescent="0.2">
      <c r="A18" s="3" t="s">
        <v>17</v>
      </c>
      <c r="B18" s="24" t="s">
        <v>28</v>
      </c>
      <c r="C18" s="44">
        <v>580613656</v>
      </c>
      <c r="D18" s="44">
        <v>683535391</v>
      </c>
      <c r="E18" s="44">
        <v>380397934</v>
      </c>
      <c r="F18" s="44">
        <v>572584064</v>
      </c>
      <c r="G18" s="45">
        <v>611842336</v>
      </c>
      <c r="H18" s="46">
        <v>648479444</v>
      </c>
      <c r="I18" s="25">
        <f t="shared" si="0"/>
        <v>50.522390586905772</v>
      </c>
      <c r="J18" s="26">
        <f t="shared" si="1"/>
        <v>19.459132007210812</v>
      </c>
    </row>
    <row r="19" spans="1:10" ht="23.25" customHeight="1" x14ac:dyDescent="0.2">
      <c r="A19" s="31" t="s">
        <v>17</v>
      </c>
      <c r="B19" s="32" t="s">
        <v>29</v>
      </c>
      <c r="C19" s="50">
        <v>-46559338</v>
      </c>
      <c r="D19" s="50">
        <v>-157771054</v>
      </c>
      <c r="E19" s="50">
        <v>-129832313</v>
      </c>
      <c r="F19" s="51">
        <v>-112</v>
      </c>
      <c r="G19" s="52">
        <v>3994255</v>
      </c>
      <c r="H19" s="53">
        <v>12932270</v>
      </c>
      <c r="I19" s="33">
        <f t="shared" si="0"/>
        <v>-99.999913734880465</v>
      </c>
      <c r="J19" s="34">
        <f t="shared" si="1"/>
        <v>-146.35507872716238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2000000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44589901</v>
      </c>
      <c r="D24" s="41">
        <v>45187900</v>
      </c>
      <c r="E24" s="41">
        <v>33559144</v>
      </c>
      <c r="F24" s="41">
        <v>59616900</v>
      </c>
      <c r="G24" s="42">
        <v>59461500</v>
      </c>
      <c r="H24" s="43">
        <v>64578100</v>
      </c>
      <c r="I24" s="36">
        <f t="shared" si="0"/>
        <v>77.647260609507796</v>
      </c>
      <c r="J24" s="23">
        <f t="shared" si="1"/>
        <v>24.382170045394535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44589901</v>
      </c>
      <c r="D26" s="44">
        <v>47187900</v>
      </c>
      <c r="E26" s="44">
        <v>33559144</v>
      </c>
      <c r="F26" s="44">
        <v>59616900</v>
      </c>
      <c r="G26" s="45">
        <v>59461500</v>
      </c>
      <c r="H26" s="46">
        <v>64578100</v>
      </c>
      <c r="I26" s="25">
        <f t="shared" si="0"/>
        <v>77.647260609507796</v>
      </c>
      <c r="J26" s="26">
        <f t="shared" si="1"/>
        <v>24.382170045394535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14093115</v>
      </c>
      <c r="D28" s="41">
        <v>17742882</v>
      </c>
      <c r="E28" s="41">
        <v>13221770</v>
      </c>
      <c r="F28" s="41">
        <v>30216970</v>
      </c>
      <c r="G28" s="42">
        <v>31406500</v>
      </c>
      <c r="H28" s="43">
        <v>5538778</v>
      </c>
      <c r="I28" s="36">
        <f t="shared" si="0"/>
        <v>128.53952231811627</v>
      </c>
      <c r="J28" s="23">
        <f t="shared" si="1"/>
        <v>-25.175908318874274</v>
      </c>
    </row>
    <row r="29" spans="1:10" x14ac:dyDescent="0.2">
      <c r="A29" s="9" t="s">
        <v>17</v>
      </c>
      <c r="B29" s="21" t="s">
        <v>38</v>
      </c>
      <c r="C29" s="41">
        <v>6129209</v>
      </c>
      <c r="D29" s="41">
        <v>415643</v>
      </c>
      <c r="E29" s="41">
        <v>679055</v>
      </c>
      <c r="F29" s="41">
        <v>0</v>
      </c>
      <c r="G29" s="42">
        <v>3300000</v>
      </c>
      <c r="H29" s="43">
        <v>3500000</v>
      </c>
      <c r="I29" s="36">
        <f t="shared" si="0"/>
        <v>-100</v>
      </c>
      <c r="J29" s="23">
        <f t="shared" si="1"/>
        <v>72.737924721842191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14956285</v>
      </c>
      <c r="D31" s="41">
        <v>13211490</v>
      </c>
      <c r="E31" s="41">
        <v>11983392</v>
      </c>
      <c r="F31" s="41">
        <v>0</v>
      </c>
      <c r="G31" s="42">
        <v>800000</v>
      </c>
      <c r="H31" s="43">
        <v>27924322</v>
      </c>
      <c r="I31" s="36">
        <f t="shared" si="0"/>
        <v>-100</v>
      </c>
      <c r="J31" s="23">
        <f t="shared" si="1"/>
        <v>32.57682791516936</v>
      </c>
    </row>
    <row r="32" spans="1:10" x14ac:dyDescent="0.2">
      <c r="A32" s="9" t="s">
        <v>17</v>
      </c>
      <c r="B32" s="21" t="s">
        <v>34</v>
      </c>
      <c r="C32" s="41">
        <v>9411292</v>
      </c>
      <c r="D32" s="41">
        <v>15817885</v>
      </c>
      <c r="E32" s="41">
        <v>13075781</v>
      </c>
      <c r="F32" s="41">
        <v>29399930</v>
      </c>
      <c r="G32" s="42">
        <v>23955000</v>
      </c>
      <c r="H32" s="43">
        <v>27615000</v>
      </c>
      <c r="I32" s="36">
        <f t="shared" si="0"/>
        <v>124.84263081493947</v>
      </c>
      <c r="J32" s="23">
        <f t="shared" si="1"/>
        <v>28.299747932316556</v>
      </c>
    </row>
    <row r="33" spans="1:11" ht="13.5" thickBot="1" x14ac:dyDescent="0.25">
      <c r="A33" s="9" t="s">
        <v>17</v>
      </c>
      <c r="B33" s="37" t="s">
        <v>41</v>
      </c>
      <c r="C33" s="57">
        <v>44589901</v>
      </c>
      <c r="D33" s="57">
        <v>47187900</v>
      </c>
      <c r="E33" s="57">
        <v>38959998</v>
      </c>
      <c r="F33" s="57">
        <v>59616900</v>
      </c>
      <c r="G33" s="58">
        <v>59461500</v>
      </c>
      <c r="H33" s="59">
        <v>64578100</v>
      </c>
      <c r="I33" s="38">
        <f t="shared" si="0"/>
        <v>53.020798409691913</v>
      </c>
      <c r="J33" s="39">
        <f t="shared" si="1"/>
        <v>18.34650741161381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159413000</v>
      </c>
      <c r="D10" s="41">
        <v>161713000</v>
      </c>
      <c r="E10" s="41">
        <v>163003089</v>
      </c>
      <c r="F10" s="41">
        <v>163504000</v>
      </c>
      <c r="G10" s="42">
        <v>164835000</v>
      </c>
      <c r="H10" s="43">
        <v>166632000</v>
      </c>
      <c r="I10" s="22">
        <f t="shared" ref="I10:I33" si="0">IF(($E10      =0),0,((($F10      /$E10      )-1)*100))</f>
        <v>0.3073015383162403</v>
      </c>
      <c r="J10" s="23">
        <f t="shared" ref="J10:J33" si="1">IF(($E10      =0),0,(((($H10      /$E10      )^(1/3))-1)*100))</f>
        <v>0.73665460047929177</v>
      </c>
    </row>
    <row r="11" spans="1:11" x14ac:dyDescent="0.2">
      <c r="A11" s="9" t="s">
        <v>17</v>
      </c>
      <c r="B11" s="24" t="s">
        <v>22</v>
      </c>
      <c r="C11" s="44">
        <v>159413000</v>
      </c>
      <c r="D11" s="44">
        <v>161713000</v>
      </c>
      <c r="E11" s="44">
        <v>163003089</v>
      </c>
      <c r="F11" s="44">
        <v>163504000</v>
      </c>
      <c r="G11" s="45">
        <v>164835000</v>
      </c>
      <c r="H11" s="46">
        <v>166632000</v>
      </c>
      <c r="I11" s="25">
        <f t="shared" si="0"/>
        <v>0.3073015383162403</v>
      </c>
      <c r="J11" s="26">
        <f t="shared" si="1"/>
        <v>0.73665460047929177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120433896</v>
      </c>
      <c r="D13" s="41">
        <v>118012883</v>
      </c>
      <c r="E13" s="41">
        <v>115860501</v>
      </c>
      <c r="F13" s="41">
        <v>136048005</v>
      </c>
      <c r="G13" s="42">
        <v>129199765</v>
      </c>
      <c r="H13" s="43">
        <v>133075769</v>
      </c>
      <c r="I13" s="22">
        <f t="shared" si="0"/>
        <v>17.423974370696005</v>
      </c>
      <c r="J13" s="23">
        <f t="shared" si="1"/>
        <v>4.7260027592370912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87269214</v>
      </c>
      <c r="D17" s="41">
        <v>114677227</v>
      </c>
      <c r="E17" s="41">
        <v>98350535</v>
      </c>
      <c r="F17" s="41">
        <v>75746102</v>
      </c>
      <c r="G17" s="42">
        <v>63032301</v>
      </c>
      <c r="H17" s="43">
        <v>63924044</v>
      </c>
      <c r="I17" s="29">
        <f t="shared" si="0"/>
        <v>-22.983538422032989</v>
      </c>
      <c r="J17" s="30">
        <f t="shared" si="1"/>
        <v>-13.377807560326993</v>
      </c>
    </row>
    <row r="18" spans="1:10" x14ac:dyDescent="0.2">
      <c r="A18" s="3" t="s">
        <v>17</v>
      </c>
      <c r="B18" s="24" t="s">
        <v>28</v>
      </c>
      <c r="C18" s="44">
        <v>207703110</v>
      </c>
      <c r="D18" s="44">
        <v>232690110</v>
      </c>
      <c r="E18" s="44">
        <v>214211036</v>
      </c>
      <c r="F18" s="44">
        <v>211794107</v>
      </c>
      <c r="G18" s="45">
        <v>192232066</v>
      </c>
      <c r="H18" s="46">
        <v>196999813</v>
      </c>
      <c r="I18" s="25">
        <f t="shared" si="0"/>
        <v>-1.1282934087485597</v>
      </c>
      <c r="J18" s="26">
        <f t="shared" si="1"/>
        <v>-2.7533482164543877</v>
      </c>
    </row>
    <row r="19" spans="1:10" ht="23.25" customHeight="1" x14ac:dyDescent="0.2">
      <c r="A19" s="31" t="s">
        <v>17</v>
      </c>
      <c r="B19" s="32" t="s">
        <v>29</v>
      </c>
      <c r="C19" s="50">
        <v>-48290110</v>
      </c>
      <c r="D19" s="50">
        <v>-70977110</v>
      </c>
      <c r="E19" s="50">
        <v>-51207947</v>
      </c>
      <c r="F19" s="51">
        <v>-48290107</v>
      </c>
      <c r="G19" s="52">
        <v>-27397066</v>
      </c>
      <c r="H19" s="53">
        <v>-30367813</v>
      </c>
      <c r="I19" s="33">
        <f t="shared" si="0"/>
        <v>-5.698021832431599</v>
      </c>
      <c r="J19" s="34">
        <f t="shared" si="1"/>
        <v>-15.984635241342083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7400000</v>
      </c>
      <c r="D23" s="41">
        <v>8711300</v>
      </c>
      <c r="E23" s="41">
        <v>8086524</v>
      </c>
      <c r="F23" s="41">
        <v>3800000</v>
      </c>
      <c r="G23" s="42">
        <v>600000</v>
      </c>
      <c r="H23" s="43">
        <v>600000</v>
      </c>
      <c r="I23" s="36">
        <f t="shared" si="0"/>
        <v>-53.008239386910859</v>
      </c>
      <c r="J23" s="23">
        <f t="shared" si="1"/>
        <v>-57.979315412077689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22725700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7400000</v>
      </c>
      <c r="D26" s="44">
        <v>31437000</v>
      </c>
      <c r="E26" s="44">
        <v>8086524</v>
      </c>
      <c r="F26" s="44">
        <v>3800000</v>
      </c>
      <c r="G26" s="45">
        <v>600000</v>
      </c>
      <c r="H26" s="46">
        <v>600000</v>
      </c>
      <c r="I26" s="25">
        <f t="shared" si="0"/>
        <v>-53.008239386910859</v>
      </c>
      <c r="J26" s="26">
        <f t="shared" si="1"/>
        <v>-57.979315412077689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7400000</v>
      </c>
      <c r="D32" s="41">
        <v>8750000</v>
      </c>
      <c r="E32" s="41">
        <v>8086524</v>
      </c>
      <c r="F32" s="41">
        <v>3800000</v>
      </c>
      <c r="G32" s="42">
        <v>600000</v>
      </c>
      <c r="H32" s="43">
        <v>600000</v>
      </c>
      <c r="I32" s="36">
        <f t="shared" si="0"/>
        <v>-53.008239386910859</v>
      </c>
      <c r="J32" s="23">
        <f t="shared" si="1"/>
        <v>-57.979315412077689</v>
      </c>
    </row>
    <row r="33" spans="1:11" ht="13.5" thickBot="1" x14ac:dyDescent="0.25">
      <c r="A33" s="9" t="s">
        <v>17</v>
      </c>
      <c r="B33" s="37" t="s">
        <v>41</v>
      </c>
      <c r="C33" s="57">
        <v>7400000</v>
      </c>
      <c r="D33" s="57">
        <v>8750000</v>
      </c>
      <c r="E33" s="57">
        <v>8086524</v>
      </c>
      <c r="F33" s="57">
        <v>3800000</v>
      </c>
      <c r="G33" s="58">
        <v>600000</v>
      </c>
      <c r="H33" s="59">
        <v>600000</v>
      </c>
      <c r="I33" s="38">
        <f t="shared" si="0"/>
        <v>-53.008239386910859</v>
      </c>
      <c r="J33" s="39">
        <f t="shared" si="1"/>
        <v>-57.979315412077689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76748580</v>
      </c>
      <c r="D8" s="41">
        <v>81748580</v>
      </c>
      <c r="E8" s="41">
        <v>82107734</v>
      </c>
      <c r="F8" s="41">
        <v>85836024</v>
      </c>
      <c r="G8" s="42">
        <v>90127848</v>
      </c>
      <c r="H8" s="43">
        <v>94634280</v>
      </c>
      <c r="I8" s="22">
        <f>IF(($E8       =0),0,((($F8       /$E8       )-1)*100))</f>
        <v>4.5407293787939729</v>
      </c>
      <c r="J8" s="23">
        <f>IF(($E8       =0),0,(((($H8       /$E8       )^(1/3))-1)*100))</f>
        <v>4.8467095087684209</v>
      </c>
    </row>
    <row r="9" spans="1:11" x14ac:dyDescent="0.2">
      <c r="A9" s="3" t="s">
        <v>17</v>
      </c>
      <c r="B9" s="21" t="s">
        <v>20</v>
      </c>
      <c r="C9" s="41">
        <v>273867660</v>
      </c>
      <c r="D9" s="41">
        <v>279345012</v>
      </c>
      <c r="E9" s="41">
        <v>291444749</v>
      </c>
      <c r="F9" s="41">
        <v>304406736</v>
      </c>
      <c r="G9" s="42">
        <v>319627128</v>
      </c>
      <c r="H9" s="43">
        <v>335608548</v>
      </c>
      <c r="I9" s="22">
        <f>IF(($E9       =0),0,((($F9       /$E9       )-1)*100))</f>
        <v>4.447493751208409</v>
      </c>
      <c r="J9" s="23">
        <f>IF(($E9       =0),0,(((($H9       /$E9       )^(1/3))-1)*100))</f>
        <v>4.8155199279640071</v>
      </c>
    </row>
    <row r="10" spans="1:11" x14ac:dyDescent="0.2">
      <c r="A10" s="3" t="s">
        <v>17</v>
      </c>
      <c r="B10" s="21" t="s">
        <v>21</v>
      </c>
      <c r="C10" s="41">
        <v>307949124</v>
      </c>
      <c r="D10" s="41">
        <v>332659684</v>
      </c>
      <c r="E10" s="41">
        <v>330998080</v>
      </c>
      <c r="F10" s="41">
        <v>375257879</v>
      </c>
      <c r="G10" s="42">
        <v>394020986</v>
      </c>
      <c r="H10" s="43">
        <v>413722234</v>
      </c>
      <c r="I10" s="22">
        <f t="shared" ref="I10:I33" si="0">IF(($E10      =0),0,((($F10      /$E10      )-1)*100))</f>
        <v>13.371618046847878</v>
      </c>
      <c r="J10" s="23">
        <f t="shared" ref="J10:J33" si="1">IF(($E10      =0),0,(((($H10      /$E10      )^(1/3))-1)*100))</f>
        <v>7.7195330585244415</v>
      </c>
    </row>
    <row r="11" spans="1:11" x14ac:dyDescent="0.2">
      <c r="A11" s="9" t="s">
        <v>17</v>
      </c>
      <c r="B11" s="24" t="s">
        <v>22</v>
      </c>
      <c r="C11" s="44">
        <v>658565364</v>
      </c>
      <c r="D11" s="44">
        <v>693753276</v>
      </c>
      <c r="E11" s="44">
        <v>704550563</v>
      </c>
      <c r="F11" s="44">
        <v>765500639</v>
      </c>
      <c r="G11" s="45">
        <v>803775962</v>
      </c>
      <c r="H11" s="46">
        <v>843965062</v>
      </c>
      <c r="I11" s="25">
        <f t="shared" si="0"/>
        <v>8.6509158037533229</v>
      </c>
      <c r="J11" s="26">
        <f t="shared" si="1"/>
        <v>6.2031587646513842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235002972</v>
      </c>
      <c r="D13" s="41">
        <v>238874802</v>
      </c>
      <c r="E13" s="41">
        <v>238072447</v>
      </c>
      <c r="F13" s="41">
        <v>267542412</v>
      </c>
      <c r="G13" s="42">
        <v>280922112</v>
      </c>
      <c r="H13" s="43">
        <v>294970980</v>
      </c>
      <c r="I13" s="22">
        <f t="shared" si="0"/>
        <v>12.378570208924678</v>
      </c>
      <c r="J13" s="23">
        <f t="shared" si="1"/>
        <v>7.4047244096805631</v>
      </c>
    </row>
    <row r="14" spans="1:11" x14ac:dyDescent="0.2">
      <c r="A14" s="3" t="s">
        <v>17</v>
      </c>
      <c r="B14" s="21" t="s">
        <v>25</v>
      </c>
      <c r="C14" s="41">
        <v>32469024</v>
      </c>
      <c r="D14" s="41">
        <v>53469024</v>
      </c>
      <c r="E14" s="41">
        <v>0</v>
      </c>
      <c r="F14" s="41">
        <v>93089184</v>
      </c>
      <c r="G14" s="42">
        <v>97743660</v>
      </c>
      <c r="H14" s="43">
        <v>102630864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123272208</v>
      </c>
      <c r="D16" s="41">
        <v>121197751</v>
      </c>
      <c r="E16" s="41">
        <v>105457573</v>
      </c>
      <c r="F16" s="41">
        <v>139377420</v>
      </c>
      <c r="G16" s="42">
        <v>146346300</v>
      </c>
      <c r="H16" s="43">
        <v>153663624</v>
      </c>
      <c r="I16" s="22">
        <f t="shared" si="0"/>
        <v>32.164448730486143</v>
      </c>
      <c r="J16" s="23">
        <f t="shared" si="1"/>
        <v>13.36990073333688</v>
      </c>
    </row>
    <row r="17" spans="1:10" x14ac:dyDescent="0.2">
      <c r="A17" s="3" t="s">
        <v>17</v>
      </c>
      <c r="B17" s="21" t="s">
        <v>27</v>
      </c>
      <c r="C17" s="41">
        <v>267755316</v>
      </c>
      <c r="D17" s="41">
        <v>421501396</v>
      </c>
      <c r="E17" s="41">
        <v>478405750</v>
      </c>
      <c r="F17" s="41">
        <v>425722808</v>
      </c>
      <c r="G17" s="42">
        <v>447010440</v>
      </c>
      <c r="H17" s="43">
        <v>469362882</v>
      </c>
      <c r="I17" s="29">
        <f t="shared" si="0"/>
        <v>-11.012188294141534</v>
      </c>
      <c r="J17" s="30">
        <f t="shared" si="1"/>
        <v>-0.63408172724407352</v>
      </c>
    </row>
    <row r="18" spans="1:10" x14ac:dyDescent="0.2">
      <c r="A18" s="3" t="s">
        <v>17</v>
      </c>
      <c r="B18" s="24" t="s">
        <v>28</v>
      </c>
      <c r="C18" s="44">
        <v>658499520</v>
      </c>
      <c r="D18" s="44">
        <v>835042973</v>
      </c>
      <c r="E18" s="44">
        <v>821935770</v>
      </c>
      <c r="F18" s="44">
        <v>925731824</v>
      </c>
      <c r="G18" s="45">
        <v>972022512</v>
      </c>
      <c r="H18" s="46">
        <v>1020628350</v>
      </c>
      <c r="I18" s="25">
        <f t="shared" si="0"/>
        <v>12.628243932004569</v>
      </c>
      <c r="J18" s="26">
        <f t="shared" si="1"/>
        <v>7.4838585807390112</v>
      </c>
    </row>
    <row r="19" spans="1:10" ht="23.25" customHeight="1" x14ac:dyDescent="0.2">
      <c r="A19" s="31" t="s">
        <v>17</v>
      </c>
      <c r="B19" s="32" t="s">
        <v>29</v>
      </c>
      <c r="C19" s="50">
        <v>65844</v>
      </c>
      <c r="D19" s="50">
        <v>-141289697</v>
      </c>
      <c r="E19" s="50">
        <v>-117385207</v>
      </c>
      <c r="F19" s="51">
        <v>-160231185</v>
      </c>
      <c r="G19" s="52">
        <v>-168246550</v>
      </c>
      <c r="H19" s="53">
        <v>-176663288</v>
      </c>
      <c r="I19" s="33">
        <f t="shared" si="0"/>
        <v>36.500321543923334</v>
      </c>
      <c r="J19" s="34">
        <f t="shared" si="1"/>
        <v>14.598160453474085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11000016</v>
      </c>
      <c r="D22" s="41">
        <v>16033150</v>
      </c>
      <c r="E22" s="41">
        <v>3209755</v>
      </c>
      <c r="F22" s="41">
        <v>5300004</v>
      </c>
      <c r="G22" s="42">
        <v>5565012</v>
      </c>
      <c r="H22" s="43">
        <v>5843280</v>
      </c>
      <c r="I22" s="36">
        <f t="shared" si="0"/>
        <v>65.121761629781716</v>
      </c>
      <c r="J22" s="23">
        <f t="shared" si="1"/>
        <v>22.103544508041438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8248700</v>
      </c>
      <c r="E23" s="41">
        <v>468547</v>
      </c>
      <c r="F23" s="41">
        <v>7785060</v>
      </c>
      <c r="G23" s="42">
        <v>8174388</v>
      </c>
      <c r="H23" s="43">
        <v>8583192</v>
      </c>
      <c r="I23" s="36">
        <f t="shared" si="0"/>
        <v>1561.532354278226</v>
      </c>
      <c r="J23" s="23">
        <f t="shared" si="1"/>
        <v>163.61202786181619</v>
      </c>
    </row>
    <row r="24" spans="1:10" x14ac:dyDescent="0.2">
      <c r="A24" s="9" t="s">
        <v>17</v>
      </c>
      <c r="B24" s="21" t="s">
        <v>33</v>
      </c>
      <c r="C24" s="41">
        <v>220198044</v>
      </c>
      <c r="D24" s="41">
        <v>179220976</v>
      </c>
      <c r="E24" s="41">
        <v>191124521</v>
      </c>
      <c r="F24" s="41">
        <v>218681064</v>
      </c>
      <c r="G24" s="42">
        <v>229615188</v>
      </c>
      <c r="H24" s="43">
        <v>241096056</v>
      </c>
      <c r="I24" s="36">
        <f t="shared" si="0"/>
        <v>14.418109646956289</v>
      </c>
      <c r="J24" s="23">
        <f t="shared" si="1"/>
        <v>8.0499487759747357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231198060</v>
      </c>
      <c r="D26" s="44">
        <v>203502826</v>
      </c>
      <c r="E26" s="44">
        <v>194802823</v>
      </c>
      <c r="F26" s="44">
        <v>231766128</v>
      </c>
      <c r="G26" s="45">
        <v>243354588</v>
      </c>
      <c r="H26" s="46">
        <v>255522528</v>
      </c>
      <c r="I26" s="25">
        <f t="shared" si="0"/>
        <v>18.974727589035002</v>
      </c>
      <c r="J26" s="26">
        <f t="shared" si="1"/>
        <v>9.4656809716473731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184173024</v>
      </c>
      <c r="D28" s="41">
        <v>114102392</v>
      </c>
      <c r="E28" s="41">
        <v>127745757</v>
      </c>
      <c r="F28" s="41">
        <v>57951024</v>
      </c>
      <c r="G28" s="42">
        <v>60848604</v>
      </c>
      <c r="H28" s="43">
        <v>63891084</v>
      </c>
      <c r="I28" s="36">
        <f t="shared" si="0"/>
        <v>-54.635656509515229</v>
      </c>
      <c r="J28" s="23">
        <f t="shared" si="1"/>
        <v>-20.622407246504327</v>
      </c>
    </row>
    <row r="29" spans="1:10" x14ac:dyDescent="0.2">
      <c r="A29" s="9" t="s">
        <v>17</v>
      </c>
      <c r="B29" s="21" t="s">
        <v>38</v>
      </c>
      <c r="C29" s="41">
        <v>6000000</v>
      </c>
      <c r="D29" s="41">
        <v>5172000</v>
      </c>
      <c r="E29" s="41">
        <v>1385467</v>
      </c>
      <c r="F29" s="41">
        <v>11181024</v>
      </c>
      <c r="G29" s="42">
        <v>11740104</v>
      </c>
      <c r="H29" s="43">
        <v>12327144</v>
      </c>
      <c r="I29" s="36">
        <f t="shared" si="0"/>
        <v>707.02203661292538</v>
      </c>
      <c r="J29" s="23">
        <f t="shared" si="1"/>
        <v>107.21543145361152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31412000</v>
      </c>
      <c r="E31" s="41">
        <v>29924671</v>
      </c>
      <c r="F31" s="41">
        <v>45485016</v>
      </c>
      <c r="G31" s="42">
        <v>47759292</v>
      </c>
      <c r="H31" s="43">
        <v>50147292</v>
      </c>
      <c r="I31" s="36">
        <f t="shared" si="0"/>
        <v>51.99838287278078</v>
      </c>
      <c r="J31" s="23">
        <f t="shared" si="1"/>
        <v>18.778918628381369</v>
      </c>
    </row>
    <row r="32" spans="1:10" x14ac:dyDescent="0.2">
      <c r="A32" s="9" t="s">
        <v>17</v>
      </c>
      <c r="B32" s="21" t="s">
        <v>34</v>
      </c>
      <c r="C32" s="41">
        <v>41045040</v>
      </c>
      <c r="D32" s="41">
        <v>52829770</v>
      </c>
      <c r="E32" s="41">
        <v>39212030</v>
      </c>
      <c r="F32" s="41">
        <v>117149064</v>
      </c>
      <c r="G32" s="42">
        <v>123006588</v>
      </c>
      <c r="H32" s="43">
        <v>129157008</v>
      </c>
      <c r="I32" s="36">
        <f t="shared" si="0"/>
        <v>198.7579678991371</v>
      </c>
      <c r="J32" s="23">
        <f t="shared" si="1"/>
        <v>48.787421170734582</v>
      </c>
    </row>
    <row r="33" spans="1:11" ht="13.5" thickBot="1" x14ac:dyDescent="0.25">
      <c r="A33" s="9" t="s">
        <v>17</v>
      </c>
      <c r="B33" s="37" t="s">
        <v>41</v>
      </c>
      <c r="C33" s="57">
        <v>231218064</v>
      </c>
      <c r="D33" s="57">
        <v>203516162</v>
      </c>
      <c r="E33" s="57">
        <v>198267925</v>
      </c>
      <c r="F33" s="57">
        <v>231766128</v>
      </c>
      <c r="G33" s="58">
        <v>243354588</v>
      </c>
      <c r="H33" s="59">
        <v>255522528</v>
      </c>
      <c r="I33" s="38">
        <f t="shared" si="0"/>
        <v>16.895422191965736</v>
      </c>
      <c r="J33" s="39">
        <f t="shared" si="1"/>
        <v>8.824223755801297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180611035</v>
      </c>
      <c r="D8" s="41">
        <v>180611035</v>
      </c>
      <c r="E8" s="41">
        <v>154135347</v>
      </c>
      <c r="F8" s="41">
        <v>198672140</v>
      </c>
      <c r="G8" s="42">
        <v>207811059</v>
      </c>
      <c r="H8" s="43">
        <v>217370369</v>
      </c>
      <c r="I8" s="22">
        <f>IF(($E8       =0),0,((($F8       /$E8       )-1)*100))</f>
        <v>28.894600665478755</v>
      </c>
      <c r="J8" s="23">
        <f>IF(($E8       =0),0,(((($H8       /$E8       )^(1/3))-1)*100))</f>
        <v>12.141415255962729</v>
      </c>
    </row>
    <row r="9" spans="1:11" x14ac:dyDescent="0.2">
      <c r="A9" s="3" t="s">
        <v>17</v>
      </c>
      <c r="B9" s="21" t="s">
        <v>20</v>
      </c>
      <c r="C9" s="41">
        <v>499372736</v>
      </c>
      <c r="D9" s="41">
        <v>499372736</v>
      </c>
      <c r="E9" s="41">
        <v>443491666</v>
      </c>
      <c r="F9" s="41">
        <v>558387095</v>
      </c>
      <c r="G9" s="42">
        <v>619156853</v>
      </c>
      <c r="H9" s="43">
        <v>688230206</v>
      </c>
      <c r="I9" s="22">
        <f>IF(($E9       =0),0,((($F9       /$E9       )-1)*100))</f>
        <v>25.907009715939068</v>
      </c>
      <c r="J9" s="23">
        <f>IF(($E9       =0),0,(((($H9       /$E9       )^(1/3))-1)*100))</f>
        <v>15.775346338860196</v>
      </c>
    </row>
    <row r="10" spans="1:11" x14ac:dyDescent="0.2">
      <c r="A10" s="3" t="s">
        <v>17</v>
      </c>
      <c r="B10" s="21" t="s">
        <v>21</v>
      </c>
      <c r="C10" s="41">
        <v>367146414</v>
      </c>
      <c r="D10" s="41">
        <v>363054644</v>
      </c>
      <c r="E10" s="41">
        <v>350477466</v>
      </c>
      <c r="F10" s="41">
        <v>392522480</v>
      </c>
      <c r="G10" s="42">
        <v>406451871</v>
      </c>
      <c r="H10" s="43">
        <v>424987660</v>
      </c>
      <c r="I10" s="22">
        <f t="shared" ref="I10:I33" si="0">IF(($E10      =0),0,((($F10      /$E10      )-1)*100))</f>
        <v>11.996495660579786</v>
      </c>
      <c r="J10" s="23">
        <f t="shared" ref="J10:J33" si="1">IF(($E10      =0),0,(((($H10      /$E10      )^(1/3))-1)*100))</f>
        <v>6.6363831939250995</v>
      </c>
    </row>
    <row r="11" spans="1:11" x14ac:dyDescent="0.2">
      <c r="A11" s="9" t="s">
        <v>17</v>
      </c>
      <c r="B11" s="24" t="s">
        <v>22</v>
      </c>
      <c r="C11" s="44">
        <v>1047130185</v>
      </c>
      <c r="D11" s="44">
        <v>1043038415</v>
      </c>
      <c r="E11" s="44">
        <v>948104479</v>
      </c>
      <c r="F11" s="44">
        <v>1149581715</v>
      </c>
      <c r="G11" s="45">
        <v>1233419783</v>
      </c>
      <c r="H11" s="46">
        <v>1330588235</v>
      </c>
      <c r="I11" s="25">
        <f t="shared" si="0"/>
        <v>21.250530976554959</v>
      </c>
      <c r="J11" s="26">
        <f t="shared" si="1"/>
        <v>11.959897867051982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374545474</v>
      </c>
      <c r="D13" s="41">
        <v>348982307</v>
      </c>
      <c r="E13" s="41">
        <v>341872714</v>
      </c>
      <c r="F13" s="41">
        <v>358935950</v>
      </c>
      <c r="G13" s="42">
        <v>375300518</v>
      </c>
      <c r="H13" s="43">
        <v>392564364</v>
      </c>
      <c r="I13" s="22">
        <f t="shared" si="0"/>
        <v>4.991107889353219</v>
      </c>
      <c r="J13" s="23">
        <f t="shared" si="1"/>
        <v>4.7165867125251948</v>
      </c>
    </row>
    <row r="14" spans="1:11" x14ac:dyDescent="0.2">
      <c r="A14" s="3" t="s">
        <v>17</v>
      </c>
      <c r="B14" s="21" t="s">
        <v>25</v>
      </c>
      <c r="C14" s="41">
        <v>56330000</v>
      </c>
      <c r="D14" s="41">
        <v>71330000</v>
      </c>
      <c r="E14" s="41">
        <v>32859166</v>
      </c>
      <c r="F14" s="41">
        <v>112803010</v>
      </c>
      <c r="G14" s="42">
        <v>150170163</v>
      </c>
      <c r="H14" s="43">
        <v>199349383</v>
      </c>
      <c r="I14" s="22">
        <f t="shared" si="0"/>
        <v>243.29237084106151</v>
      </c>
      <c r="J14" s="23">
        <f t="shared" si="1"/>
        <v>82.383741097542469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175000000</v>
      </c>
      <c r="D16" s="41">
        <v>285684925</v>
      </c>
      <c r="E16" s="41">
        <v>219972110</v>
      </c>
      <c r="F16" s="41">
        <v>302826021</v>
      </c>
      <c r="G16" s="42">
        <v>316756018</v>
      </c>
      <c r="H16" s="43">
        <v>331326795</v>
      </c>
      <c r="I16" s="22">
        <f t="shared" si="0"/>
        <v>37.665643612728907</v>
      </c>
      <c r="J16" s="23">
        <f t="shared" si="1"/>
        <v>14.629477532481028</v>
      </c>
    </row>
    <row r="17" spans="1:10" x14ac:dyDescent="0.2">
      <c r="A17" s="3" t="s">
        <v>17</v>
      </c>
      <c r="B17" s="21" t="s">
        <v>27</v>
      </c>
      <c r="C17" s="41">
        <v>443599068</v>
      </c>
      <c r="D17" s="41">
        <v>372874139</v>
      </c>
      <c r="E17" s="41">
        <v>273862601</v>
      </c>
      <c r="F17" s="41">
        <v>374602695</v>
      </c>
      <c r="G17" s="42">
        <v>387922895</v>
      </c>
      <c r="H17" s="43">
        <v>401154770</v>
      </c>
      <c r="I17" s="29">
        <f t="shared" si="0"/>
        <v>36.784903682412626</v>
      </c>
      <c r="J17" s="30">
        <f t="shared" si="1"/>
        <v>13.568984907699777</v>
      </c>
    </row>
    <row r="18" spans="1:10" x14ac:dyDescent="0.2">
      <c r="A18" s="3" t="s">
        <v>17</v>
      </c>
      <c r="B18" s="24" t="s">
        <v>28</v>
      </c>
      <c r="C18" s="44">
        <v>1049474542</v>
      </c>
      <c r="D18" s="44">
        <v>1078871371</v>
      </c>
      <c r="E18" s="44">
        <v>868566591</v>
      </c>
      <c r="F18" s="44">
        <v>1149167676</v>
      </c>
      <c r="G18" s="45">
        <v>1230149594</v>
      </c>
      <c r="H18" s="46">
        <v>1324395312</v>
      </c>
      <c r="I18" s="25">
        <f t="shared" si="0"/>
        <v>32.306225902257843</v>
      </c>
      <c r="J18" s="26">
        <f t="shared" si="1"/>
        <v>15.098987907684958</v>
      </c>
    </row>
    <row r="19" spans="1:10" ht="23.25" customHeight="1" x14ac:dyDescent="0.2">
      <c r="A19" s="31" t="s">
        <v>17</v>
      </c>
      <c r="B19" s="32" t="s">
        <v>29</v>
      </c>
      <c r="C19" s="50">
        <v>-2344357</v>
      </c>
      <c r="D19" s="50">
        <v>-35832956</v>
      </c>
      <c r="E19" s="50">
        <v>79537888</v>
      </c>
      <c r="F19" s="51">
        <v>414039</v>
      </c>
      <c r="G19" s="52">
        <v>3270189</v>
      </c>
      <c r="H19" s="53">
        <v>6192923</v>
      </c>
      <c r="I19" s="33">
        <f t="shared" si="0"/>
        <v>-99.479444312124556</v>
      </c>
      <c r="J19" s="34">
        <f t="shared" si="1"/>
        <v>-57.29875457944005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5300000</v>
      </c>
      <c r="D23" s="41">
        <v>4304400</v>
      </c>
      <c r="E23" s="41">
        <v>3445634</v>
      </c>
      <c r="F23" s="41">
        <v>2400000</v>
      </c>
      <c r="G23" s="42">
        <v>8500000</v>
      </c>
      <c r="H23" s="43">
        <v>13700000</v>
      </c>
      <c r="I23" s="36">
        <f t="shared" si="0"/>
        <v>-30.346635771529996</v>
      </c>
      <c r="J23" s="23">
        <f t="shared" si="1"/>
        <v>58.422601611688641</v>
      </c>
    </row>
    <row r="24" spans="1:10" x14ac:dyDescent="0.2">
      <c r="A24" s="9" t="s">
        <v>17</v>
      </c>
      <c r="B24" s="21" t="s">
        <v>33</v>
      </c>
      <c r="C24" s="41">
        <v>126184000</v>
      </c>
      <c r="D24" s="41">
        <v>131406444</v>
      </c>
      <c r="E24" s="41">
        <v>74057540</v>
      </c>
      <c r="F24" s="41">
        <v>113510000</v>
      </c>
      <c r="G24" s="42">
        <v>131429000</v>
      </c>
      <c r="H24" s="43">
        <v>127265807</v>
      </c>
      <c r="I24" s="36">
        <f t="shared" si="0"/>
        <v>53.272712002045978</v>
      </c>
      <c r="J24" s="23">
        <f t="shared" si="1"/>
        <v>19.779037235701601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131484000</v>
      </c>
      <c r="D26" s="44">
        <v>135710844</v>
      </c>
      <c r="E26" s="44">
        <v>77503174</v>
      </c>
      <c r="F26" s="44">
        <v>115910000</v>
      </c>
      <c r="G26" s="45">
        <v>139929000</v>
      </c>
      <c r="H26" s="46">
        <v>140965807</v>
      </c>
      <c r="I26" s="25">
        <f t="shared" si="0"/>
        <v>49.555165314906979</v>
      </c>
      <c r="J26" s="26">
        <f t="shared" si="1"/>
        <v>22.066951257754464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102141673</v>
      </c>
      <c r="D28" s="41">
        <v>95621643</v>
      </c>
      <c r="E28" s="41">
        <v>58742388</v>
      </c>
      <c r="F28" s="41">
        <v>102357065</v>
      </c>
      <c r="G28" s="42">
        <v>92089364</v>
      </c>
      <c r="H28" s="43">
        <v>87000000</v>
      </c>
      <c r="I28" s="36">
        <f t="shared" si="0"/>
        <v>74.247368016431352</v>
      </c>
      <c r="J28" s="23">
        <f t="shared" si="1"/>
        <v>13.987147329568849</v>
      </c>
    </row>
    <row r="29" spans="1:10" x14ac:dyDescent="0.2">
      <c r="A29" s="9" t="s">
        <v>17</v>
      </c>
      <c r="B29" s="21" t="s">
        <v>38</v>
      </c>
      <c r="C29" s="41">
        <v>6980000</v>
      </c>
      <c r="D29" s="41">
        <v>12500030</v>
      </c>
      <c r="E29" s="41">
        <v>199696</v>
      </c>
      <c r="F29" s="41">
        <v>0</v>
      </c>
      <c r="G29" s="42">
        <v>3000000</v>
      </c>
      <c r="H29" s="43">
        <v>3500000</v>
      </c>
      <c r="I29" s="36">
        <f t="shared" si="0"/>
        <v>-100</v>
      </c>
      <c r="J29" s="23">
        <f t="shared" si="1"/>
        <v>159.7563817313484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7961022</v>
      </c>
      <c r="D31" s="41">
        <v>6199357</v>
      </c>
      <c r="E31" s="41">
        <v>4904961</v>
      </c>
      <c r="F31" s="41">
        <v>3824876</v>
      </c>
      <c r="G31" s="42">
        <v>28844150</v>
      </c>
      <c r="H31" s="43">
        <v>24334128</v>
      </c>
      <c r="I31" s="36">
        <f t="shared" si="0"/>
        <v>-22.020256634048675</v>
      </c>
      <c r="J31" s="23">
        <f t="shared" si="1"/>
        <v>70.553280216067719</v>
      </c>
    </row>
    <row r="32" spans="1:10" x14ac:dyDescent="0.2">
      <c r="A32" s="9" t="s">
        <v>17</v>
      </c>
      <c r="B32" s="21" t="s">
        <v>34</v>
      </c>
      <c r="C32" s="41">
        <v>14401305</v>
      </c>
      <c r="D32" s="41">
        <v>21389814</v>
      </c>
      <c r="E32" s="41">
        <v>13656129</v>
      </c>
      <c r="F32" s="41">
        <v>9728059</v>
      </c>
      <c r="G32" s="42">
        <v>15995486</v>
      </c>
      <c r="H32" s="43">
        <v>26131679</v>
      </c>
      <c r="I32" s="36">
        <f t="shared" si="0"/>
        <v>-28.764154175755074</v>
      </c>
      <c r="J32" s="23">
        <f t="shared" si="1"/>
        <v>24.149955445474159</v>
      </c>
    </row>
    <row r="33" spans="1:11" ht="13.5" thickBot="1" x14ac:dyDescent="0.25">
      <c r="A33" s="9" t="s">
        <v>17</v>
      </c>
      <c r="B33" s="37" t="s">
        <v>41</v>
      </c>
      <c r="C33" s="57">
        <v>131484000</v>
      </c>
      <c r="D33" s="57">
        <v>135710844</v>
      </c>
      <c r="E33" s="57">
        <v>77503174</v>
      </c>
      <c r="F33" s="57">
        <v>115910000</v>
      </c>
      <c r="G33" s="58">
        <v>139929000</v>
      </c>
      <c r="H33" s="59">
        <v>140965807</v>
      </c>
      <c r="I33" s="38">
        <f t="shared" si="0"/>
        <v>49.555165314906979</v>
      </c>
      <c r="J33" s="39">
        <f t="shared" si="1"/>
        <v>22.066951257754464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15808800</v>
      </c>
      <c r="D8" s="41">
        <v>15808800</v>
      </c>
      <c r="E8" s="41">
        <v>18332393</v>
      </c>
      <c r="F8" s="41">
        <v>18899999</v>
      </c>
      <c r="G8" s="42">
        <v>19845000</v>
      </c>
      <c r="H8" s="43">
        <v>20837250</v>
      </c>
      <c r="I8" s="22">
        <f>IF(($E8       =0),0,((($F8       /$E8       )-1)*100))</f>
        <v>3.0961915337512025</v>
      </c>
      <c r="J8" s="23">
        <f>IF(($E8       =0),0,(((($H8       /$E8       )^(1/3))-1)*100))</f>
        <v>4.3615244749959148</v>
      </c>
    </row>
    <row r="9" spans="1:11" x14ac:dyDescent="0.2">
      <c r="A9" s="3" t="s">
        <v>17</v>
      </c>
      <c r="B9" s="21" t="s">
        <v>20</v>
      </c>
      <c r="C9" s="41">
        <v>211700638</v>
      </c>
      <c r="D9" s="41">
        <v>211700638</v>
      </c>
      <c r="E9" s="41">
        <v>271060827</v>
      </c>
      <c r="F9" s="41">
        <v>196857174</v>
      </c>
      <c r="G9" s="42">
        <v>202612890</v>
      </c>
      <c r="H9" s="43">
        <v>208541277</v>
      </c>
      <c r="I9" s="22">
        <f>IF(($E9       =0),0,((($F9       /$E9       )-1)*100))</f>
        <v>-27.37527728416471</v>
      </c>
      <c r="J9" s="23">
        <f>IF(($E9       =0),0,(((($H9       /$E9       )^(1/3))-1)*100))</f>
        <v>-8.3691412905371969</v>
      </c>
    </row>
    <row r="10" spans="1:11" x14ac:dyDescent="0.2">
      <c r="A10" s="3" t="s">
        <v>17</v>
      </c>
      <c r="B10" s="21" t="s">
        <v>21</v>
      </c>
      <c r="C10" s="41">
        <v>234931522</v>
      </c>
      <c r="D10" s="41">
        <v>234931522</v>
      </c>
      <c r="E10" s="41">
        <v>329311263</v>
      </c>
      <c r="F10" s="41">
        <v>243937498</v>
      </c>
      <c r="G10" s="42">
        <v>250744566</v>
      </c>
      <c r="H10" s="43">
        <v>257724603</v>
      </c>
      <c r="I10" s="22">
        <f t="shared" ref="I10:I33" si="0">IF(($E10      =0),0,((($F10      /$E10      )-1)*100))</f>
        <v>-25.924945360887939</v>
      </c>
      <c r="J10" s="23">
        <f t="shared" ref="J10:J33" si="1">IF(($E10      =0),0,(((($H10      /$E10      )^(1/3))-1)*100))</f>
        <v>-7.8455245176972888</v>
      </c>
    </row>
    <row r="11" spans="1:11" x14ac:dyDescent="0.2">
      <c r="A11" s="9" t="s">
        <v>17</v>
      </c>
      <c r="B11" s="24" t="s">
        <v>22</v>
      </c>
      <c r="C11" s="44">
        <v>462440960</v>
      </c>
      <c r="D11" s="44">
        <v>462440960</v>
      </c>
      <c r="E11" s="44">
        <v>618704483</v>
      </c>
      <c r="F11" s="44">
        <v>459694671</v>
      </c>
      <c r="G11" s="45">
        <v>473202456</v>
      </c>
      <c r="H11" s="46">
        <v>487103130</v>
      </c>
      <c r="I11" s="25">
        <f t="shared" si="0"/>
        <v>-25.700446072248685</v>
      </c>
      <c r="J11" s="26">
        <f t="shared" si="1"/>
        <v>-7.6622646120807714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160533769</v>
      </c>
      <c r="D13" s="41">
        <v>160533769</v>
      </c>
      <c r="E13" s="41">
        <v>168305492</v>
      </c>
      <c r="F13" s="41">
        <v>168399911</v>
      </c>
      <c r="G13" s="42">
        <v>176146314</v>
      </c>
      <c r="H13" s="43">
        <v>184249041</v>
      </c>
      <c r="I13" s="22">
        <f t="shared" si="0"/>
        <v>5.6099773618800697E-2</v>
      </c>
      <c r="J13" s="23">
        <f t="shared" si="1"/>
        <v>3.0628899310868762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85442449</v>
      </c>
      <c r="G14" s="42">
        <v>89714572</v>
      </c>
      <c r="H14" s="43">
        <v>94200299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92693500</v>
      </c>
      <c r="D16" s="41">
        <v>92693500</v>
      </c>
      <c r="E16" s="41">
        <v>108155146</v>
      </c>
      <c r="F16" s="41">
        <v>105000000</v>
      </c>
      <c r="G16" s="42">
        <v>120813000</v>
      </c>
      <c r="H16" s="43">
        <v>126370398</v>
      </c>
      <c r="I16" s="22">
        <f t="shared" si="0"/>
        <v>-2.9172407570879688</v>
      </c>
      <c r="J16" s="23">
        <f t="shared" si="1"/>
        <v>5.3253041189095685</v>
      </c>
    </row>
    <row r="17" spans="1:10" x14ac:dyDescent="0.2">
      <c r="A17" s="3" t="s">
        <v>17</v>
      </c>
      <c r="B17" s="21" t="s">
        <v>27</v>
      </c>
      <c r="C17" s="41">
        <v>378449052</v>
      </c>
      <c r="D17" s="41">
        <v>378449052</v>
      </c>
      <c r="E17" s="41">
        <v>201531259</v>
      </c>
      <c r="F17" s="41">
        <v>279068227</v>
      </c>
      <c r="G17" s="42">
        <v>295231988</v>
      </c>
      <c r="H17" s="43">
        <v>309010691</v>
      </c>
      <c r="I17" s="29">
        <f t="shared" si="0"/>
        <v>38.473916346644764</v>
      </c>
      <c r="J17" s="30">
        <f t="shared" si="1"/>
        <v>15.312670255023853</v>
      </c>
    </row>
    <row r="18" spans="1:10" x14ac:dyDescent="0.2">
      <c r="A18" s="3" t="s">
        <v>17</v>
      </c>
      <c r="B18" s="24" t="s">
        <v>28</v>
      </c>
      <c r="C18" s="44">
        <v>631676321</v>
      </c>
      <c r="D18" s="44">
        <v>631676321</v>
      </c>
      <c r="E18" s="44">
        <v>477991897</v>
      </c>
      <c r="F18" s="44">
        <v>637910587</v>
      </c>
      <c r="G18" s="45">
        <v>681905874</v>
      </c>
      <c r="H18" s="46">
        <v>713830429</v>
      </c>
      <c r="I18" s="25">
        <f t="shared" si="0"/>
        <v>33.456360035325041</v>
      </c>
      <c r="J18" s="26">
        <f t="shared" si="1"/>
        <v>14.303143477347891</v>
      </c>
    </row>
    <row r="19" spans="1:10" ht="23.25" customHeight="1" x14ac:dyDescent="0.2">
      <c r="A19" s="31" t="s">
        <v>17</v>
      </c>
      <c r="B19" s="32" t="s">
        <v>29</v>
      </c>
      <c r="C19" s="50">
        <v>-169235361</v>
      </c>
      <c r="D19" s="50">
        <v>-169235361</v>
      </c>
      <c r="E19" s="50">
        <v>140712586</v>
      </c>
      <c r="F19" s="51">
        <v>-178215916</v>
      </c>
      <c r="G19" s="52">
        <v>-208703418</v>
      </c>
      <c r="H19" s="53">
        <v>-226727299</v>
      </c>
      <c r="I19" s="33">
        <f t="shared" si="0"/>
        <v>-226.65243463011899</v>
      </c>
      <c r="J19" s="34">
        <f t="shared" si="1"/>
        <v>-217.23491060091717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11500000</v>
      </c>
      <c r="D23" s="41">
        <v>11500000</v>
      </c>
      <c r="E23" s="41">
        <v>2072674</v>
      </c>
      <c r="F23" s="41">
        <v>3100000</v>
      </c>
      <c r="G23" s="42">
        <v>0</v>
      </c>
      <c r="H23" s="43">
        <v>0</v>
      </c>
      <c r="I23" s="36">
        <f t="shared" si="0"/>
        <v>49.565247598030361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185718000</v>
      </c>
      <c r="D24" s="41">
        <v>185718000</v>
      </c>
      <c r="E24" s="41">
        <v>79216029</v>
      </c>
      <c r="F24" s="41">
        <v>131148999</v>
      </c>
      <c r="G24" s="42">
        <v>165667000</v>
      </c>
      <c r="H24" s="43">
        <v>218511000</v>
      </c>
      <c r="I24" s="36">
        <f t="shared" si="0"/>
        <v>65.558663638643139</v>
      </c>
      <c r="J24" s="23">
        <f t="shared" si="1"/>
        <v>40.244792921175844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197218000</v>
      </c>
      <c r="D26" s="44">
        <v>197218000</v>
      </c>
      <c r="E26" s="44">
        <v>81288703</v>
      </c>
      <c r="F26" s="44">
        <v>134248999</v>
      </c>
      <c r="G26" s="45">
        <v>165667000</v>
      </c>
      <c r="H26" s="46">
        <v>218511000</v>
      </c>
      <c r="I26" s="25">
        <f t="shared" si="0"/>
        <v>65.150868503831333</v>
      </c>
      <c r="J26" s="26">
        <f t="shared" si="1"/>
        <v>39.042543413471684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53807344</v>
      </c>
      <c r="F28" s="41">
        <v>86269746</v>
      </c>
      <c r="G28" s="42">
        <v>110000000</v>
      </c>
      <c r="H28" s="43">
        <v>160570000</v>
      </c>
      <c r="I28" s="36">
        <f t="shared" si="0"/>
        <v>60.330801683874235</v>
      </c>
      <c r="J28" s="23">
        <f t="shared" si="1"/>
        <v>43.970755627720152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278588</v>
      </c>
      <c r="F29" s="41">
        <v>7183000</v>
      </c>
      <c r="G29" s="42">
        <v>5000000</v>
      </c>
      <c r="H29" s="43">
        <v>4000000</v>
      </c>
      <c r="I29" s="36">
        <f t="shared" si="0"/>
        <v>2478.3594411819604</v>
      </c>
      <c r="J29" s="23">
        <f t="shared" si="1"/>
        <v>143.05199785322364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5331926</v>
      </c>
      <c r="F31" s="41">
        <v>14071314</v>
      </c>
      <c r="G31" s="42">
        <v>30219000</v>
      </c>
      <c r="H31" s="43">
        <v>32552000</v>
      </c>
      <c r="I31" s="36">
        <f t="shared" si="0"/>
        <v>163.90677590049071</v>
      </c>
      <c r="J31" s="23">
        <f t="shared" si="1"/>
        <v>82.767029988119617</v>
      </c>
    </row>
    <row r="32" spans="1:10" x14ac:dyDescent="0.2">
      <c r="A32" s="9" t="s">
        <v>17</v>
      </c>
      <c r="B32" s="21" t="s">
        <v>34</v>
      </c>
      <c r="C32" s="41">
        <v>197218000</v>
      </c>
      <c r="D32" s="41">
        <v>197218000</v>
      </c>
      <c r="E32" s="41">
        <v>21870845</v>
      </c>
      <c r="F32" s="41">
        <v>26724939</v>
      </c>
      <c r="G32" s="42">
        <v>20448000</v>
      </c>
      <c r="H32" s="43">
        <v>21389000</v>
      </c>
      <c r="I32" s="36">
        <f t="shared" si="0"/>
        <v>22.194359660086292</v>
      </c>
      <c r="J32" s="23">
        <f t="shared" si="1"/>
        <v>-0.73983961805699217</v>
      </c>
    </row>
    <row r="33" spans="1:11" ht="13.5" thickBot="1" x14ac:dyDescent="0.25">
      <c r="A33" s="9" t="s">
        <v>17</v>
      </c>
      <c r="B33" s="37" t="s">
        <v>41</v>
      </c>
      <c r="C33" s="57">
        <v>197218000</v>
      </c>
      <c r="D33" s="57">
        <v>197218000</v>
      </c>
      <c r="E33" s="57">
        <v>81288703</v>
      </c>
      <c r="F33" s="57">
        <v>134248999</v>
      </c>
      <c r="G33" s="58">
        <v>165667000</v>
      </c>
      <c r="H33" s="59">
        <v>218511000</v>
      </c>
      <c r="I33" s="38">
        <f t="shared" si="0"/>
        <v>65.150868503831333</v>
      </c>
      <c r="J33" s="39">
        <f t="shared" si="1"/>
        <v>39.042543413471684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128537388</v>
      </c>
      <c r="D8" s="41">
        <v>115244225</v>
      </c>
      <c r="E8" s="41">
        <v>99784966</v>
      </c>
      <c r="F8" s="41">
        <v>115244000</v>
      </c>
      <c r="G8" s="42">
        <v>122158639</v>
      </c>
      <c r="H8" s="43">
        <v>129488157</v>
      </c>
      <c r="I8" s="22">
        <f>IF(($E8       =0),0,((($F8       /$E8       )-1)*100))</f>
        <v>15.492347815200947</v>
      </c>
      <c r="J8" s="23">
        <f>IF(($E8       =0),0,(((($H8       /$E8       )^(1/3))-1)*100))</f>
        <v>9.0741017880931807</v>
      </c>
    </row>
    <row r="9" spans="1:11" x14ac:dyDescent="0.2">
      <c r="A9" s="3" t="s">
        <v>17</v>
      </c>
      <c r="B9" s="21" t="s">
        <v>20</v>
      </c>
      <c r="C9" s="41">
        <v>723939483</v>
      </c>
      <c r="D9" s="41">
        <v>590680915</v>
      </c>
      <c r="E9" s="41">
        <v>498078720</v>
      </c>
      <c r="F9" s="41">
        <v>651816008</v>
      </c>
      <c r="G9" s="42">
        <v>707557586</v>
      </c>
      <c r="H9" s="43">
        <v>757880852</v>
      </c>
      <c r="I9" s="22">
        <f>IF(($E9       =0),0,((($F9       /$E9       )-1)*100))</f>
        <v>30.866062296337414</v>
      </c>
      <c r="J9" s="23">
        <f>IF(($E9       =0),0,(((($H9       /$E9       )^(1/3))-1)*100))</f>
        <v>15.018486662593089</v>
      </c>
    </row>
    <row r="10" spans="1:11" x14ac:dyDescent="0.2">
      <c r="A10" s="3" t="s">
        <v>17</v>
      </c>
      <c r="B10" s="21" t="s">
        <v>21</v>
      </c>
      <c r="C10" s="41">
        <v>853426446</v>
      </c>
      <c r="D10" s="41">
        <v>850821040</v>
      </c>
      <c r="E10" s="41">
        <v>929886796</v>
      </c>
      <c r="F10" s="41">
        <v>910630916</v>
      </c>
      <c r="G10" s="42">
        <v>934157752</v>
      </c>
      <c r="H10" s="43">
        <v>951784306</v>
      </c>
      <c r="I10" s="22">
        <f t="shared" ref="I10:I33" si="0">IF(($E10      =0),0,((($F10      /$E10      )-1)*100))</f>
        <v>-2.070776795931617</v>
      </c>
      <c r="J10" s="23">
        <f t="shared" ref="J10:J33" si="1">IF(($E10      =0),0,(((($H10      /$E10      )^(1/3))-1)*100))</f>
        <v>0.77887039666155733</v>
      </c>
    </row>
    <row r="11" spans="1:11" x14ac:dyDescent="0.2">
      <c r="A11" s="9" t="s">
        <v>17</v>
      </c>
      <c r="B11" s="24" t="s">
        <v>22</v>
      </c>
      <c r="C11" s="44">
        <v>1705903317</v>
      </c>
      <c r="D11" s="44">
        <v>1556746180</v>
      </c>
      <c r="E11" s="44">
        <v>1527750482</v>
      </c>
      <c r="F11" s="44">
        <v>1677690924</v>
      </c>
      <c r="G11" s="45">
        <v>1763873977</v>
      </c>
      <c r="H11" s="46">
        <v>1839153315</v>
      </c>
      <c r="I11" s="25">
        <f t="shared" si="0"/>
        <v>9.8144588246970024</v>
      </c>
      <c r="J11" s="26">
        <f t="shared" si="1"/>
        <v>6.3788199175361715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743436701</v>
      </c>
      <c r="D13" s="41">
        <v>745757784</v>
      </c>
      <c r="E13" s="41">
        <v>648551878</v>
      </c>
      <c r="F13" s="41">
        <v>686359249</v>
      </c>
      <c r="G13" s="42">
        <v>718029541</v>
      </c>
      <c r="H13" s="43">
        <v>756122533</v>
      </c>
      <c r="I13" s="22">
        <f t="shared" si="0"/>
        <v>5.8295060553351652</v>
      </c>
      <c r="J13" s="23">
        <f t="shared" si="1"/>
        <v>5.248476922049039</v>
      </c>
    </row>
    <row r="14" spans="1:11" x14ac:dyDescent="0.2">
      <c r="A14" s="3" t="s">
        <v>17</v>
      </c>
      <c r="B14" s="21" t="s">
        <v>25</v>
      </c>
      <c r="C14" s="41">
        <v>60000000</v>
      </c>
      <c r="D14" s="41">
        <v>125000000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565900000</v>
      </c>
      <c r="D16" s="41">
        <v>877794402</v>
      </c>
      <c r="E16" s="41">
        <v>756709387</v>
      </c>
      <c r="F16" s="41">
        <v>719673028</v>
      </c>
      <c r="G16" s="42">
        <v>801202824</v>
      </c>
      <c r="H16" s="43">
        <v>800837352</v>
      </c>
      <c r="I16" s="22">
        <f t="shared" si="0"/>
        <v>-4.8943966648586024</v>
      </c>
      <c r="J16" s="23">
        <f t="shared" si="1"/>
        <v>1.9072463239832249</v>
      </c>
    </row>
    <row r="17" spans="1:10" x14ac:dyDescent="0.2">
      <c r="A17" s="3" t="s">
        <v>17</v>
      </c>
      <c r="B17" s="21" t="s">
        <v>27</v>
      </c>
      <c r="C17" s="41">
        <v>820386134</v>
      </c>
      <c r="D17" s="41">
        <v>1181667910</v>
      </c>
      <c r="E17" s="41">
        <v>431995893</v>
      </c>
      <c r="F17" s="41">
        <v>557558685</v>
      </c>
      <c r="G17" s="42">
        <v>562786742</v>
      </c>
      <c r="H17" s="43">
        <v>558725388</v>
      </c>
      <c r="I17" s="29">
        <f t="shared" si="0"/>
        <v>29.065737437462168</v>
      </c>
      <c r="J17" s="30">
        <f t="shared" si="1"/>
        <v>8.9531010942799796</v>
      </c>
    </row>
    <row r="18" spans="1:10" x14ac:dyDescent="0.2">
      <c r="A18" s="3" t="s">
        <v>17</v>
      </c>
      <c r="B18" s="24" t="s">
        <v>28</v>
      </c>
      <c r="C18" s="44">
        <v>2189722835</v>
      </c>
      <c r="D18" s="44">
        <v>2930220096</v>
      </c>
      <c r="E18" s="44">
        <v>1837257158</v>
      </c>
      <c r="F18" s="44">
        <v>1963590962</v>
      </c>
      <c r="G18" s="45">
        <v>2082019107</v>
      </c>
      <c r="H18" s="46">
        <v>2115685273</v>
      </c>
      <c r="I18" s="25">
        <f t="shared" si="0"/>
        <v>6.8762178146865693</v>
      </c>
      <c r="J18" s="26">
        <f t="shared" si="1"/>
        <v>4.8158687600502459</v>
      </c>
    </row>
    <row r="19" spans="1:10" ht="23.25" customHeight="1" x14ac:dyDescent="0.2">
      <c r="A19" s="31" t="s">
        <v>17</v>
      </c>
      <c r="B19" s="32" t="s">
        <v>29</v>
      </c>
      <c r="C19" s="50">
        <v>-483819518</v>
      </c>
      <c r="D19" s="50">
        <v>-1373473916</v>
      </c>
      <c r="E19" s="50">
        <v>-309506676</v>
      </c>
      <c r="F19" s="51">
        <v>-285900038</v>
      </c>
      <c r="G19" s="52">
        <v>-318145130</v>
      </c>
      <c r="H19" s="53">
        <v>-276531958</v>
      </c>
      <c r="I19" s="33">
        <f t="shared" si="0"/>
        <v>-7.6271821677927232</v>
      </c>
      <c r="J19" s="34">
        <f t="shared" si="1"/>
        <v>-3.6854789794392051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56342281</v>
      </c>
      <c r="D23" s="41">
        <v>41692281</v>
      </c>
      <c r="E23" s="41">
        <v>15391958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224271893</v>
      </c>
      <c r="D24" s="41">
        <v>272297899</v>
      </c>
      <c r="E24" s="41">
        <v>231708100</v>
      </c>
      <c r="F24" s="41">
        <v>225992846</v>
      </c>
      <c r="G24" s="42">
        <v>245396400</v>
      </c>
      <c r="H24" s="43">
        <v>277148000</v>
      </c>
      <c r="I24" s="36">
        <f t="shared" si="0"/>
        <v>-2.4665749708361551</v>
      </c>
      <c r="J24" s="23">
        <f t="shared" si="1"/>
        <v>6.1508585171227148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280614174</v>
      </c>
      <c r="D26" s="44">
        <v>313990180</v>
      </c>
      <c r="E26" s="44">
        <v>247100058</v>
      </c>
      <c r="F26" s="44">
        <v>225992846</v>
      </c>
      <c r="G26" s="45">
        <v>245396400</v>
      </c>
      <c r="H26" s="46">
        <v>277148000</v>
      </c>
      <c r="I26" s="25">
        <f t="shared" si="0"/>
        <v>-8.5419696663932001</v>
      </c>
      <c r="J26" s="26">
        <f t="shared" si="1"/>
        <v>3.8993826786791308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109778969</v>
      </c>
      <c r="D28" s="41">
        <v>90081101</v>
      </c>
      <c r="E28" s="41">
        <v>76700168</v>
      </c>
      <c r="F28" s="41">
        <v>115146089</v>
      </c>
      <c r="G28" s="42">
        <v>46278942</v>
      </c>
      <c r="H28" s="43">
        <v>62253413</v>
      </c>
      <c r="I28" s="36">
        <f t="shared" si="0"/>
        <v>50.12495018263845</v>
      </c>
      <c r="J28" s="23">
        <f t="shared" si="1"/>
        <v>-6.7199113035508855</v>
      </c>
    </row>
    <row r="29" spans="1:10" x14ac:dyDescent="0.2">
      <c r="A29" s="9" t="s">
        <v>17</v>
      </c>
      <c r="B29" s="21" t="s">
        <v>38</v>
      </c>
      <c r="C29" s="41">
        <v>31677693</v>
      </c>
      <c r="D29" s="41">
        <v>15000000</v>
      </c>
      <c r="E29" s="41">
        <v>12162826</v>
      </c>
      <c r="F29" s="41">
        <v>1677693</v>
      </c>
      <c r="G29" s="42">
        <v>3300000</v>
      </c>
      <c r="H29" s="43">
        <v>3000000</v>
      </c>
      <c r="I29" s="36">
        <f t="shared" si="0"/>
        <v>-86.206388219316793</v>
      </c>
      <c r="J29" s="23">
        <f t="shared" si="1"/>
        <v>-37.286324624026214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1000000</v>
      </c>
      <c r="H30" s="43">
        <v>1000000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14766413</v>
      </c>
      <c r="D31" s="41">
        <v>6742713</v>
      </c>
      <c r="E31" s="41">
        <v>6121505</v>
      </c>
      <c r="F31" s="41">
        <v>10317721</v>
      </c>
      <c r="G31" s="42">
        <v>89074020</v>
      </c>
      <c r="H31" s="43">
        <v>56000000</v>
      </c>
      <c r="I31" s="36">
        <f t="shared" si="0"/>
        <v>68.54876374355652</v>
      </c>
      <c r="J31" s="23">
        <f t="shared" si="1"/>
        <v>109.14297084527233</v>
      </c>
    </row>
    <row r="32" spans="1:10" x14ac:dyDescent="0.2">
      <c r="A32" s="9" t="s">
        <v>17</v>
      </c>
      <c r="B32" s="21" t="s">
        <v>34</v>
      </c>
      <c r="C32" s="41">
        <v>124391099</v>
      </c>
      <c r="D32" s="41">
        <v>202166366</v>
      </c>
      <c r="E32" s="41">
        <v>152115559</v>
      </c>
      <c r="F32" s="41">
        <v>98851343</v>
      </c>
      <c r="G32" s="42">
        <v>105743438</v>
      </c>
      <c r="H32" s="43">
        <v>154894587</v>
      </c>
      <c r="I32" s="36">
        <f t="shared" si="0"/>
        <v>-35.015626508002384</v>
      </c>
      <c r="J32" s="23">
        <f t="shared" si="1"/>
        <v>0.60530169521606503</v>
      </c>
    </row>
    <row r="33" spans="1:11" ht="13.5" thickBot="1" x14ac:dyDescent="0.25">
      <c r="A33" s="9" t="s">
        <v>17</v>
      </c>
      <c r="B33" s="37" t="s">
        <v>41</v>
      </c>
      <c r="C33" s="57">
        <v>280614174</v>
      </c>
      <c r="D33" s="57">
        <v>313990180</v>
      </c>
      <c r="E33" s="57">
        <v>247100058</v>
      </c>
      <c r="F33" s="57">
        <v>225992846</v>
      </c>
      <c r="G33" s="58">
        <v>245396400</v>
      </c>
      <c r="H33" s="59">
        <v>277148000</v>
      </c>
      <c r="I33" s="38">
        <f t="shared" si="0"/>
        <v>-8.5419696663932001</v>
      </c>
      <c r="J33" s="39">
        <f t="shared" si="1"/>
        <v>3.8993826786791308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19218719</v>
      </c>
      <c r="D8" s="41">
        <v>19218719</v>
      </c>
      <c r="E8" s="41">
        <v>17507286</v>
      </c>
      <c r="F8" s="41">
        <v>17825133</v>
      </c>
      <c r="G8" s="42">
        <v>18645111</v>
      </c>
      <c r="H8" s="43">
        <v>19484141</v>
      </c>
      <c r="I8" s="22">
        <f>IF(($E8       =0),0,((($F8       /$E8       )-1)*100))</f>
        <v>1.8155126956856726</v>
      </c>
      <c r="J8" s="23">
        <f>IF(($E8       =0),0,(((($H8       /$E8       )^(1/3))-1)*100))</f>
        <v>3.6304726872524729</v>
      </c>
    </row>
    <row r="9" spans="1:11" x14ac:dyDescent="0.2">
      <c r="A9" s="3" t="s">
        <v>17</v>
      </c>
      <c r="B9" s="21" t="s">
        <v>20</v>
      </c>
      <c r="C9" s="41">
        <v>89397868</v>
      </c>
      <c r="D9" s="41">
        <v>79664139</v>
      </c>
      <c r="E9" s="41">
        <v>52839238</v>
      </c>
      <c r="F9" s="41">
        <v>96234981</v>
      </c>
      <c r="G9" s="42">
        <v>103725024</v>
      </c>
      <c r="H9" s="43">
        <v>111887539</v>
      </c>
      <c r="I9" s="22">
        <f>IF(($E9       =0),0,((($F9       /$E9       )-1)*100))</f>
        <v>82.127874364880142</v>
      </c>
      <c r="J9" s="23">
        <f>IF(($E9       =0),0,(((($H9       /$E9       )^(1/3))-1)*100))</f>
        <v>28.412822505901136</v>
      </c>
    </row>
    <row r="10" spans="1:11" x14ac:dyDescent="0.2">
      <c r="A10" s="3" t="s">
        <v>17</v>
      </c>
      <c r="B10" s="21" t="s">
        <v>21</v>
      </c>
      <c r="C10" s="41">
        <v>140389841</v>
      </c>
      <c r="D10" s="41">
        <v>145706230</v>
      </c>
      <c r="E10" s="41">
        <v>122009855</v>
      </c>
      <c r="F10" s="41">
        <v>161177452</v>
      </c>
      <c r="G10" s="42">
        <v>166028817</v>
      </c>
      <c r="H10" s="43">
        <v>170603478</v>
      </c>
      <c r="I10" s="22">
        <f t="shared" ref="I10:I33" si="0">IF(($E10      =0),0,((($F10      /$E10      )-1)*100))</f>
        <v>32.101994547899437</v>
      </c>
      <c r="J10" s="23">
        <f t="shared" ref="J10:J33" si="1">IF(($E10      =0),0,(((($H10      /$E10      )^(1/3))-1)*100))</f>
        <v>11.82296150727089</v>
      </c>
    </row>
    <row r="11" spans="1:11" x14ac:dyDescent="0.2">
      <c r="A11" s="9" t="s">
        <v>17</v>
      </c>
      <c r="B11" s="24" t="s">
        <v>22</v>
      </c>
      <c r="C11" s="44">
        <v>249006428</v>
      </c>
      <c r="D11" s="44">
        <v>244589088</v>
      </c>
      <c r="E11" s="44">
        <v>192356379</v>
      </c>
      <c r="F11" s="44">
        <v>275237566</v>
      </c>
      <c r="G11" s="45">
        <v>288398952</v>
      </c>
      <c r="H11" s="46">
        <v>301975158</v>
      </c>
      <c r="I11" s="25">
        <f t="shared" si="0"/>
        <v>43.087308791563395</v>
      </c>
      <c r="J11" s="26">
        <f t="shared" si="1"/>
        <v>16.221963421160048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109292434</v>
      </c>
      <c r="D13" s="41">
        <v>101152517</v>
      </c>
      <c r="E13" s="41">
        <v>82391554</v>
      </c>
      <c r="F13" s="41">
        <v>108649884</v>
      </c>
      <c r="G13" s="42">
        <v>112447180</v>
      </c>
      <c r="H13" s="43">
        <v>119594700</v>
      </c>
      <c r="I13" s="22">
        <f t="shared" si="0"/>
        <v>31.870172032439157</v>
      </c>
      <c r="J13" s="23">
        <f t="shared" si="1"/>
        <v>13.225195657832023</v>
      </c>
    </row>
    <row r="14" spans="1:11" x14ac:dyDescent="0.2">
      <c r="A14" s="3" t="s">
        <v>17</v>
      </c>
      <c r="B14" s="21" t="s">
        <v>25</v>
      </c>
      <c r="C14" s="41">
        <v>21343332</v>
      </c>
      <c r="D14" s="41">
        <v>18673332</v>
      </c>
      <c r="E14" s="41">
        <v>453772</v>
      </c>
      <c r="F14" s="41">
        <v>31510626</v>
      </c>
      <c r="G14" s="42">
        <v>33006167</v>
      </c>
      <c r="H14" s="43">
        <v>32696931</v>
      </c>
      <c r="I14" s="22">
        <f t="shared" si="0"/>
        <v>6844.1538922630752</v>
      </c>
      <c r="J14" s="23">
        <f t="shared" si="1"/>
        <v>316.12432037082942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33556099</v>
      </c>
      <c r="D16" s="41">
        <v>31854552</v>
      </c>
      <c r="E16" s="41">
        <v>26658271</v>
      </c>
      <c r="F16" s="41">
        <v>35900080</v>
      </c>
      <c r="G16" s="42">
        <v>40459390</v>
      </c>
      <c r="H16" s="43">
        <v>45597733</v>
      </c>
      <c r="I16" s="22">
        <f t="shared" si="0"/>
        <v>34.66769844150808</v>
      </c>
      <c r="J16" s="23">
        <f t="shared" si="1"/>
        <v>19.592448489211311</v>
      </c>
    </row>
    <row r="17" spans="1:10" x14ac:dyDescent="0.2">
      <c r="A17" s="3" t="s">
        <v>17</v>
      </c>
      <c r="B17" s="21" t="s">
        <v>27</v>
      </c>
      <c r="C17" s="41">
        <v>86013703</v>
      </c>
      <c r="D17" s="41">
        <v>94119232</v>
      </c>
      <c r="E17" s="41">
        <v>64288268</v>
      </c>
      <c r="F17" s="41">
        <v>97812282</v>
      </c>
      <c r="G17" s="42">
        <v>101000089</v>
      </c>
      <c r="H17" s="43">
        <v>102214563</v>
      </c>
      <c r="I17" s="29">
        <f t="shared" si="0"/>
        <v>52.146394735661559</v>
      </c>
      <c r="J17" s="30">
        <f t="shared" si="1"/>
        <v>16.715092053722302</v>
      </c>
    </row>
    <row r="18" spans="1:10" x14ac:dyDescent="0.2">
      <c r="A18" s="3" t="s">
        <v>17</v>
      </c>
      <c r="B18" s="24" t="s">
        <v>28</v>
      </c>
      <c r="C18" s="44">
        <v>250205568</v>
      </c>
      <c r="D18" s="44">
        <v>245799633</v>
      </c>
      <c r="E18" s="44">
        <v>173791865</v>
      </c>
      <c r="F18" s="44">
        <v>273872872</v>
      </c>
      <c r="G18" s="45">
        <v>286912826</v>
      </c>
      <c r="H18" s="46">
        <v>300103927</v>
      </c>
      <c r="I18" s="25">
        <f t="shared" si="0"/>
        <v>57.586704072713644</v>
      </c>
      <c r="J18" s="26">
        <f t="shared" si="1"/>
        <v>19.972233715075372</v>
      </c>
    </row>
    <row r="19" spans="1:10" ht="23.25" customHeight="1" x14ac:dyDescent="0.2">
      <c r="A19" s="31" t="s">
        <v>17</v>
      </c>
      <c r="B19" s="32" t="s">
        <v>29</v>
      </c>
      <c r="C19" s="50">
        <v>-1199140</v>
      </c>
      <c r="D19" s="50">
        <v>-1210545</v>
      </c>
      <c r="E19" s="50">
        <v>18564514</v>
      </c>
      <c r="F19" s="51">
        <v>1364694</v>
      </c>
      <c r="G19" s="52">
        <v>1486126</v>
      </c>
      <c r="H19" s="53">
        <v>1871231</v>
      </c>
      <c r="I19" s="33">
        <f t="shared" si="0"/>
        <v>-92.6489107121253</v>
      </c>
      <c r="J19" s="34">
        <f t="shared" si="1"/>
        <v>-53.461261551873399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60180000</v>
      </c>
      <c r="D24" s="41">
        <v>53548000</v>
      </c>
      <c r="E24" s="41">
        <v>28293574</v>
      </c>
      <c r="F24" s="41">
        <v>47490000</v>
      </c>
      <c r="G24" s="42">
        <v>49356000</v>
      </c>
      <c r="H24" s="43">
        <v>53135000</v>
      </c>
      <c r="I24" s="36">
        <f t="shared" si="0"/>
        <v>67.84729988512585</v>
      </c>
      <c r="J24" s="23">
        <f t="shared" si="1"/>
        <v>23.376077389239835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60180000</v>
      </c>
      <c r="D26" s="44">
        <v>53548000</v>
      </c>
      <c r="E26" s="44">
        <v>28293574</v>
      </c>
      <c r="F26" s="44">
        <v>47490000</v>
      </c>
      <c r="G26" s="45">
        <v>49356000</v>
      </c>
      <c r="H26" s="46">
        <v>53135000</v>
      </c>
      <c r="I26" s="25">
        <f t="shared" si="0"/>
        <v>67.84729988512585</v>
      </c>
      <c r="J26" s="26">
        <f t="shared" si="1"/>
        <v>23.376077389239835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14826600</v>
      </c>
      <c r="D28" s="41">
        <v>7180935</v>
      </c>
      <c r="E28" s="41">
        <v>5122277</v>
      </c>
      <c r="F28" s="41">
        <v>2393402</v>
      </c>
      <c r="G28" s="42">
        <v>1242750</v>
      </c>
      <c r="H28" s="43">
        <v>1334550</v>
      </c>
      <c r="I28" s="36">
        <f t="shared" si="0"/>
        <v>-53.274647193035442</v>
      </c>
      <c r="J28" s="23">
        <f t="shared" si="1"/>
        <v>-36.130929410994575</v>
      </c>
    </row>
    <row r="29" spans="1:10" x14ac:dyDescent="0.2">
      <c r="A29" s="9" t="s">
        <v>17</v>
      </c>
      <c r="B29" s="21" t="s">
        <v>38</v>
      </c>
      <c r="C29" s="41">
        <v>5000000</v>
      </c>
      <c r="D29" s="41">
        <v>5000000</v>
      </c>
      <c r="E29" s="41">
        <v>2135135</v>
      </c>
      <c r="F29" s="41">
        <v>4000000</v>
      </c>
      <c r="G29" s="42">
        <v>7700000</v>
      </c>
      <c r="H29" s="43">
        <v>5000000</v>
      </c>
      <c r="I29" s="36">
        <f t="shared" si="0"/>
        <v>87.341784008973676</v>
      </c>
      <c r="J29" s="23">
        <f t="shared" si="1"/>
        <v>32.794948505355912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1636294</v>
      </c>
      <c r="D31" s="41">
        <v>5980255</v>
      </c>
      <c r="E31" s="41">
        <v>3116210</v>
      </c>
      <c r="F31" s="41">
        <v>0</v>
      </c>
      <c r="G31" s="42">
        <v>1140480</v>
      </c>
      <c r="H31" s="43">
        <v>0</v>
      </c>
      <c r="I31" s="36">
        <f t="shared" si="0"/>
        <v>-100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38717106</v>
      </c>
      <c r="D32" s="41">
        <v>35386810</v>
      </c>
      <c r="E32" s="41">
        <v>17919952</v>
      </c>
      <c r="F32" s="41">
        <v>41096598</v>
      </c>
      <c r="G32" s="42">
        <v>39272770</v>
      </c>
      <c r="H32" s="43">
        <v>46800450</v>
      </c>
      <c r="I32" s="36">
        <f t="shared" si="0"/>
        <v>129.33430848475487</v>
      </c>
      <c r="J32" s="23">
        <f t="shared" si="1"/>
        <v>37.711770642376187</v>
      </c>
    </row>
    <row r="33" spans="1:11" ht="13.5" thickBot="1" x14ac:dyDescent="0.25">
      <c r="A33" s="9" t="s">
        <v>17</v>
      </c>
      <c r="B33" s="37" t="s">
        <v>41</v>
      </c>
      <c r="C33" s="57">
        <v>60180000</v>
      </c>
      <c r="D33" s="57">
        <v>53548000</v>
      </c>
      <c r="E33" s="57">
        <v>28293574</v>
      </c>
      <c r="F33" s="57">
        <v>47490000</v>
      </c>
      <c r="G33" s="58">
        <v>49356000</v>
      </c>
      <c r="H33" s="59">
        <v>53135000</v>
      </c>
      <c r="I33" s="38">
        <f t="shared" si="0"/>
        <v>67.84729988512585</v>
      </c>
      <c r="J33" s="39">
        <f t="shared" si="1"/>
        <v>23.376077389239835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23832623</v>
      </c>
      <c r="D8" s="41">
        <v>33447623</v>
      </c>
      <c r="E8" s="41">
        <v>24623578</v>
      </c>
      <c r="F8" s="41">
        <v>31007016</v>
      </c>
      <c r="G8" s="42">
        <v>32433372</v>
      </c>
      <c r="H8" s="43">
        <v>33925344</v>
      </c>
      <c r="I8" s="22">
        <f>IF(($E8       =0),0,((($F8       /$E8       )-1)*100))</f>
        <v>25.924087880323476</v>
      </c>
      <c r="J8" s="23">
        <f>IF(($E8       =0),0,(((($H8       /$E8       )^(1/3))-1)*100))</f>
        <v>11.27331678343535</v>
      </c>
    </row>
    <row r="9" spans="1:11" x14ac:dyDescent="0.2">
      <c r="A9" s="3" t="s">
        <v>17</v>
      </c>
      <c r="B9" s="21" t="s">
        <v>20</v>
      </c>
      <c r="C9" s="41">
        <v>178533914</v>
      </c>
      <c r="D9" s="41">
        <v>152899914</v>
      </c>
      <c r="E9" s="41">
        <v>87473007</v>
      </c>
      <c r="F9" s="41">
        <v>198825480</v>
      </c>
      <c r="G9" s="42">
        <v>201347808</v>
      </c>
      <c r="H9" s="43">
        <v>210609876</v>
      </c>
      <c r="I9" s="22">
        <f>IF(($E9       =0),0,((($F9       /$E9       )-1)*100))</f>
        <v>127.29923986721982</v>
      </c>
      <c r="J9" s="23">
        <f>IF(($E9       =0),0,(((($H9       /$E9       )^(1/3))-1)*100))</f>
        <v>34.029858390168229</v>
      </c>
    </row>
    <row r="10" spans="1:11" x14ac:dyDescent="0.2">
      <c r="A10" s="3" t="s">
        <v>17</v>
      </c>
      <c r="B10" s="21" t="s">
        <v>21</v>
      </c>
      <c r="C10" s="41">
        <v>222209093</v>
      </c>
      <c r="D10" s="41">
        <v>180378093</v>
      </c>
      <c r="E10" s="41">
        <v>107000461</v>
      </c>
      <c r="F10" s="41">
        <v>212683536</v>
      </c>
      <c r="G10" s="42">
        <v>191086992</v>
      </c>
      <c r="H10" s="43">
        <v>199877016</v>
      </c>
      <c r="I10" s="22">
        <f t="shared" ref="I10:I33" si="0">IF(($E10      =0),0,((($F10      /$E10      )-1)*100))</f>
        <v>98.768803435342207</v>
      </c>
      <c r="J10" s="23">
        <f t="shared" ref="J10:J33" si="1">IF(($E10      =0),0,(((($H10      /$E10      )^(1/3))-1)*100))</f>
        <v>23.156990964491399</v>
      </c>
    </row>
    <row r="11" spans="1:11" x14ac:dyDescent="0.2">
      <c r="A11" s="9" t="s">
        <v>17</v>
      </c>
      <c r="B11" s="24" t="s">
        <v>22</v>
      </c>
      <c r="C11" s="44">
        <v>424575630</v>
      </c>
      <c r="D11" s="44">
        <v>366725630</v>
      </c>
      <c r="E11" s="44">
        <v>219097046</v>
      </c>
      <c r="F11" s="44">
        <v>442516032</v>
      </c>
      <c r="G11" s="45">
        <v>424868172</v>
      </c>
      <c r="H11" s="46">
        <v>444412236</v>
      </c>
      <c r="I11" s="25">
        <f t="shared" si="0"/>
        <v>101.9726144550575</v>
      </c>
      <c r="J11" s="26">
        <f t="shared" si="1"/>
        <v>26.585266975959865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114544998</v>
      </c>
      <c r="D13" s="41">
        <v>114545028</v>
      </c>
      <c r="E13" s="41">
        <v>78798773</v>
      </c>
      <c r="F13" s="41">
        <v>125381616</v>
      </c>
      <c r="G13" s="42">
        <v>131150628</v>
      </c>
      <c r="H13" s="43">
        <v>137185020</v>
      </c>
      <c r="I13" s="22">
        <f t="shared" si="0"/>
        <v>59.116203497229591</v>
      </c>
      <c r="J13" s="23">
        <f t="shared" si="1"/>
        <v>20.299109342321596</v>
      </c>
    </row>
    <row r="14" spans="1:11" x14ac:dyDescent="0.2">
      <c r="A14" s="3" t="s">
        <v>17</v>
      </c>
      <c r="B14" s="21" t="s">
        <v>25</v>
      </c>
      <c r="C14" s="41">
        <v>72886487</v>
      </c>
      <c r="D14" s="41">
        <v>72886487</v>
      </c>
      <c r="E14" s="41">
        <v>0</v>
      </c>
      <c r="F14" s="41">
        <v>42438360</v>
      </c>
      <c r="G14" s="42">
        <v>44390580</v>
      </c>
      <c r="H14" s="43">
        <v>46432560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76000000</v>
      </c>
      <c r="D16" s="41">
        <v>89000000</v>
      </c>
      <c r="E16" s="41">
        <v>32410207</v>
      </c>
      <c r="F16" s="41">
        <v>85682088</v>
      </c>
      <c r="G16" s="42">
        <v>89623476</v>
      </c>
      <c r="H16" s="43">
        <v>93746160</v>
      </c>
      <c r="I16" s="22">
        <f t="shared" si="0"/>
        <v>164.36760493384074</v>
      </c>
      <c r="J16" s="23">
        <f t="shared" si="1"/>
        <v>42.481089547824169</v>
      </c>
    </row>
    <row r="17" spans="1:10" x14ac:dyDescent="0.2">
      <c r="A17" s="3" t="s">
        <v>17</v>
      </c>
      <c r="B17" s="21" t="s">
        <v>27</v>
      </c>
      <c r="C17" s="41">
        <v>125812078</v>
      </c>
      <c r="D17" s="41">
        <v>141121092</v>
      </c>
      <c r="E17" s="41">
        <v>121100772</v>
      </c>
      <c r="F17" s="41">
        <v>211255752</v>
      </c>
      <c r="G17" s="42">
        <v>216799332</v>
      </c>
      <c r="H17" s="43">
        <v>226774680</v>
      </c>
      <c r="I17" s="29">
        <f t="shared" si="0"/>
        <v>74.446247130447702</v>
      </c>
      <c r="J17" s="30">
        <f t="shared" si="1"/>
        <v>23.258217728185503</v>
      </c>
    </row>
    <row r="18" spans="1:10" x14ac:dyDescent="0.2">
      <c r="A18" s="3" t="s">
        <v>17</v>
      </c>
      <c r="B18" s="24" t="s">
        <v>28</v>
      </c>
      <c r="C18" s="44">
        <v>389243563</v>
      </c>
      <c r="D18" s="44">
        <v>417552607</v>
      </c>
      <c r="E18" s="44">
        <v>232309752</v>
      </c>
      <c r="F18" s="44">
        <v>464757816</v>
      </c>
      <c r="G18" s="45">
        <v>481964016</v>
      </c>
      <c r="H18" s="46">
        <v>504138420</v>
      </c>
      <c r="I18" s="25">
        <f t="shared" si="0"/>
        <v>100.05953775027061</v>
      </c>
      <c r="J18" s="26">
        <f t="shared" si="1"/>
        <v>29.467506858211468</v>
      </c>
    </row>
    <row r="19" spans="1:10" ht="23.25" customHeight="1" x14ac:dyDescent="0.2">
      <c r="A19" s="31" t="s">
        <v>17</v>
      </c>
      <c r="B19" s="32" t="s">
        <v>29</v>
      </c>
      <c r="C19" s="50">
        <v>35332067</v>
      </c>
      <c r="D19" s="50">
        <v>-50826977</v>
      </c>
      <c r="E19" s="50">
        <v>-13212706</v>
      </c>
      <c r="F19" s="51">
        <v>-22241784</v>
      </c>
      <c r="G19" s="52">
        <v>-57095844</v>
      </c>
      <c r="H19" s="53">
        <v>-59726184</v>
      </c>
      <c r="I19" s="33">
        <f t="shared" si="0"/>
        <v>68.336327168711691</v>
      </c>
      <c r="J19" s="34">
        <f t="shared" si="1"/>
        <v>65.344974236648184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41195520</v>
      </c>
      <c r="D24" s="41">
        <v>41195520</v>
      </c>
      <c r="E24" s="41">
        <v>5944555</v>
      </c>
      <c r="F24" s="41">
        <v>32448696</v>
      </c>
      <c r="G24" s="42">
        <v>30029328</v>
      </c>
      <c r="H24" s="43">
        <v>31410708</v>
      </c>
      <c r="I24" s="36">
        <f t="shared" si="0"/>
        <v>445.85576212180723</v>
      </c>
      <c r="J24" s="23">
        <f t="shared" si="1"/>
        <v>74.17512276907874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41195520</v>
      </c>
      <c r="D26" s="44">
        <v>41195520</v>
      </c>
      <c r="E26" s="44">
        <v>5944555</v>
      </c>
      <c r="F26" s="44">
        <v>32448696</v>
      </c>
      <c r="G26" s="45">
        <v>30029328</v>
      </c>
      <c r="H26" s="46">
        <v>31410708</v>
      </c>
      <c r="I26" s="25">
        <f t="shared" si="0"/>
        <v>445.85576212180723</v>
      </c>
      <c r="J26" s="26">
        <f t="shared" si="1"/>
        <v>74.17512276907874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24584928</v>
      </c>
      <c r="D28" s="41">
        <v>24584928</v>
      </c>
      <c r="E28" s="41">
        <v>1186567</v>
      </c>
      <c r="F28" s="41">
        <v>10896000</v>
      </c>
      <c r="G28" s="42">
        <v>11397216</v>
      </c>
      <c r="H28" s="43">
        <v>11921496</v>
      </c>
      <c r="I28" s="36">
        <f t="shared" si="0"/>
        <v>818.27937234054207</v>
      </c>
      <c r="J28" s="23">
        <f t="shared" si="1"/>
        <v>115.78081570807166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8004511</v>
      </c>
      <c r="D31" s="41">
        <v>8004511</v>
      </c>
      <c r="E31" s="41">
        <v>0</v>
      </c>
      <c r="F31" s="41">
        <v>15012912</v>
      </c>
      <c r="G31" s="42">
        <v>11122332</v>
      </c>
      <c r="H31" s="43">
        <v>11633964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8606081</v>
      </c>
      <c r="D32" s="41">
        <v>8606081</v>
      </c>
      <c r="E32" s="41">
        <v>4757988</v>
      </c>
      <c r="F32" s="41">
        <v>6539784</v>
      </c>
      <c r="G32" s="42">
        <v>7509780</v>
      </c>
      <c r="H32" s="43">
        <v>7855248</v>
      </c>
      <c r="I32" s="36">
        <f t="shared" si="0"/>
        <v>37.448518155152975</v>
      </c>
      <c r="J32" s="23">
        <f t="shared" si="1"/>
        <v>18.189488417209155</v>
      </c>
    </row>
    <row r="33" spans="1:11" ht="13.5" thickBot="1" x14ac:dyDescent="0.25">
      <c r="A33" s="9" t="s">
        <v>17</v>
      </c>
      <c r="B33" s="37" t="s">
        <v>41</v>
      </c>
      <c r="C33" s="57">
        <v>41195520</v>
      </c>
      <c r="D33" s="57">
        <v>41195520</v>
      </c>
      <c r="E33" s="57">
        <v>5944555</v>
      </c>
      <c r="F33" s="57">
        <v>32448696</v>
      </c>
      <c r="G33" s="58">
        <v>30029328</v>
      </c>
      <c r="H33" s="59">
        <v>31410708</v>
      </c>
      <c r="I33" s="38">
        <f t="shared" si="0"/>
        <v>445.85576212180723</v>
      </c>
      <c r="J33" s="39">
        <f t="shared" si="1"/>
        <v>74.17512276907874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159632892</v>
      </c>
      <c r="D10" s="41">
        <v>156858564</v>
      </c>
      <c r="E10" s="41">
        <v>153791498</v>
      </c>
      <c r="F10" s="41">
        <v>166440252</v>
      </c>
      <c r="G10" s="42">
        <v>166671464</v>
      </c>
      <c r="H10" s="43">
        <v>170194315</v>
      </c>
      <c r="I10" s="22">
        <f t="shared" ref="I10:I33" si="0">IF(($E10      =0),0,((($F10      /$E10      )-1)*100))</f>
        <v>8.2246120003330638</v>
      </c>
      <c r="J10" s="23">
        <f t="shared" ref="J10:J33" si="1">IF(($E10      =0),0,(((($H10      /$E10      )^(1/3))-1)*100))</f>
        <v>3.4358070520059236</v>
      </c>
    </row>
    <row r="11" spans="1:11" x14ac:dyDescent="0.2">
      <c r="A11" s="9" t="s">
        <v>17</v>
      </c>
      <c r="B11" s="24" t="s">
        <v>22</v>
      </c>
      <c r="C11" s="44">
        <v>159632892</v>
      </c>
      <c r="D11" s="44">
        <v>156858564</v>
      </c>
      <c r="E11" s="44">
        <v>153791498</v>
      </c>
      <c r="F11" s="44">
        <v>166440252</v>
      </c>
      <c r="G11" s="45">
        <v>166671464</v>
      </c>
      <c r="H11" s="46">
        <v>170194315</v>
      </c>
      <c r="I11" s="25">
        <f t="shared" si="0"/>
        <v>8.2246120003330638</v>
      </c>
      <c r="J11" s="26">
        <f t="shared" si="1"/>
        <v>3.4358070520059236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102318012</v>
      </c>
      <c r="D13" s="41">
        <v>104888976</v>
      </c>
      <c r="E13" s="41">
        <v>90780536</v>
      </c>
      <c r="F13" s="41">
        <v>104459172</v>
      </c>
      <c r="G13" s="42">
        <v>105273322</v>
      </c>
      <c r="H13" s="43">
        <v>107766345</v>
      </c>
      <c r="I13" s="22">
        <f t="shared" si="0"/>
        <v>15.067807046215286</v>
      </c>
      <c r="J13" s="23">
        <f t="shared" si="1"/>
        <v>5.8839506579389189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82089576</v>
      </c>
      <c r="D17" s="41">
        <v>81660528</v>
      </c>
      <c r="E17" s="41">
        <v>55765533</v>
      </c>
      <c r="F17" s="41">
        <v>65468232</v>
      </c>
      <c r="G17" s="42">
        <v>58845136</v>
      </c>
      <c r="H17" s="43">
        <v>56613203</v>
      </c>
      <c r="I17" s="29">
        <f t="shared" si="0"/>
        <v>17.399096678588187</v>
      </c>
      <c r="J17" s="30">
        <f t="shared" si="1"/>
        <v>0.50414107582610335</v>
      </c>
    </row>
    <row r="18" spans="1:10" x14ac:dyDescent="0.2">
      <c r="A18" s="3" t="s">
        <v>17</v>
      </c>
      <c r="B18" s="24" t="s">
        <v>28</v>
      </c>
      <c r="C18" s="44">
        <v>184407588</v>
      </c>
      <c r="D18" s="44">
        <v>186549504</v>
      </c>
      <c r="E18" s="44">
        <v>146546069</v>
      </c>
      <c r="F18" s="44">
        <v>169927404</v>
      </c>
      <c r="G18" s="45">
        <v>164118458</v>
      </c>
      <c r="H18" s="46">
        <v>164379548</v>
      </c>
      <c r="I18" s="25">
        <f t="shared" si="0"/>
        <v>15.954938375044359</v>
      </c>
      <c r="J18" s="26">
        <f t="shared" si="1"/>
        <v>3.9021504561946863</v>
      </c>
    </row>
    <row r="19" spans="1:10" ht="23.25" customHeight="1" x14ac:dyDescent="0.2">
      <c r="A19" s="31" t="s">
        <v>17</v>
      </c>
      <c r="B19" s="32" t="s">
        <v>29</v>
      </c>
      <c r="C19" s="50">
        <v>-24774696</v>
      </c>
      <c r="D19" s="50">
        <v>-29690940</v>
      </c>
      <c r="E19" s="50">
        <v>7245429</v>
      </c>
      <c r="F19" s="51">
        <v>-3487152</v>
      </c>
      <c r="G19" s="52">
        <v>2553006</v>
      </c>
      <c r="H19" s="53">
        <v>5814767</v>
      </c>
      <c r="I19" s="33">
        <f t="shared" si="0"/>
        <v>-148.12899277599712</v>
      </c>
      <c r="J19" s="34">
        <f t="shared" si="1"/>
        <v>-7.0699714281517672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1449996</v>
      </c>
      <c r="D23" s="41">
        <v>1449996</v>
      </c>
      <c r="E23" s="41">
        <v>0</v>
      </c>
      <c r="F23" s="41">
        <v>7793088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1449996</v>
      </c>
      <c r="D26" s="44">
        <v>1449996</v>
      </c>
      <c r="E26" s="44">
        <v>0</v>
      </c>
      <c r="F26" s="44">
        <v>7793088</v>
      </c>
      <c r="G26" s="45">
        <v>0</v>
      </c>
      <c r="H26" s="46">
        <v>0</v>
      </c>
      <c r="I26" s="25">
        <f t="shared" si="0"/>
        <v>0</v>
      </c>
      <c r="J26" s="26">
        <f t="shared" si="1"/>
        <v>0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10000008</v>
      </c>
      <c r="D31" s="41">
        <v>10000008</v>
      </c>
      <c r="E31" s="41">
        <v>0</v>
      </c>
      <c r="F31" s="41">
        <v>7793088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4802004</v>
      </c>
      <c r="D32" s="41">
        <v>4802004</v>
      </c>
      <c r="E32" s="41">
        <v>1206810</v>
      </c>
      <c r="F32" s="41">
        <v>309996</v>
      </c>
      <c r="G32" s="42">
        <v>650000</v>
      </c>
      <c r="H32" s="43">
        <v>150000</v>
      </c>
      <c r="I32" s="36">
        <f t="shared" si="0"/>
        <v>-74.312775001864424</v>
      </c>
      <c r="J32" s="23">
        <f t="shared" si="1"/>
        <v>-50.094227065089768</v>
      </c>
    </row>
    <row r="33" spans="1:11" ht="13.5" thickBot="1" x14ac:dyDescent="0.25">
      <c r="A33" s="9" t="s">
        <v>17</v>
      </c>
      <c r="B33" s="37" t="s">
        <v>41</v>
      </c>
      <c r="C33" s="57">
        <v>14802012</v>
      </c>
      <c r="D33" s="57">
        <v>14802012</v>
      </c>
      <c r="E33" s="57">
        <v>1206810</v>
      </c>
      <c r="F33" s="57">
        <v>8103084</v>
      </c>
      <c r="G33" s="58">
        <v>650000</v>
      </c>
      <c r="H33" s="59">
        <v>150000</v>
      </c>
      <c r="I33" s="38">
        <f t="shared" si="0"/>
        <v>571.44654088050311</v>
      </c>
      <c r="J33" s="39">
        <f t="shared" si="1"/>
        <v>-50.094227065089768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86281288</v>
      </c>
      <c r="D8" s="41">
        <v>86281288</v>
      </c>
      <c r="E8" s="41">
        <v>88207124</v>
      </c>
      <c r="F8" s="41">
        <v>90509071</v>
      </c>
      <c r="G8" s="42">
        <v>94672497</v>
      </c>
      <c r="H8" s="43">
        <v>99027431</v>
      </c>
      <c r="I8" s="22">
        <f>IF(($E8       =0),0,((($F8       /$E8       )-1)*100))</f>
        <v>2.6097064450259166</v>
      </c>
      <c r="J8" s="23">
        <f>IF(($E8       =0),0,(((($H8       /$E8       )^(1/3))-1)*100))</f>
        <v>3.932318808102675</v>
      </c>
    </row>
    <row r="9" spans="1:11" x14ac:dyDescent="0.2">
      <c r="A9" s="3" t="s">
        <v>17</v>
      </c>
      <c r="B9" s="21" t="s">
        <v>20</v>
      </c>
      <c r="C9" s="41">
        <v>750231640</v>
      </c>
      <c r="D9" s="41">
        <v>791616260</v>
      </c>
      <c r="E9" s="41">
        <v>677256487</v>
      </c>
      <c r="F9" s="41">
        <v>867188828</v>
      </c>
      <c r="G9" s="42">
        <v>907079529</v>
      </c>
      <c r="H9" s="43">
        <v>948805188</v>
      </c>
      <c r="I9" s="22">
        <f>IF(($E9       =0),0,((($F9       /$E9       )-1)*100))</f>
        <v>28.044373829674374</v>
      </c>
      <c r="J9" s="23">
        <f>IF(($E9       =0),0,(((($H9       /$E9       )^(1/3))-1)*100))</f>
        <v>11.894298796864833</v>
      </c>
    </row>
    <row r="10" spans="1:11" x14ac:dyDescent="0.2">
      <c r="A10" s="3" t="s">
        <v>17</v>
      </c>
      <c r="B10" s="21" t="s">
        <v>21</v>
      </c>
      <c r="C10" s="41">
        <v>354765712</v>
      </c>
      <c r="D10" s="41">
        <v>387402356</v>
      </c>
      <c r="E10" s="41">
        <v>386662528</v>
      </c>
      <c r="F10" s="41">
        <v>387930347</v>
      </c>
      <c r="G10" s="42">
        <v>405775176</v>
      </c>
      <c r="H10" s="43">
        <v>424440837</v>
      </c>
      <c r="I10" s="22">
        <f t="shared" ref="I10:I33" si="0">IF(($E10      =0),0,((($F10      /$E10      )-1)*100))</f>
        <v>0.32788773366732027</v>
      </c>
      <c r="J10" s="23">
        <f t="shared" ref="J10:J33" si="1">IF(($E10      =0),0,(((($H10      /$E10      )^(1/3))-1)*100))</f>
        <v>3.1561263463593558</v>
      </c>
    </row>
    <row r="11" spans="1:11" x14ac:dyDescent="0.2">
      <c r="A11" s="9" t="s">
        <v>17</v>
      </c>
      <c r="B11" s="24" t="s">
        <v>22</v>
      </c>
      <c r="C11" s="44">
        <v>1191278640</v>
      </c>
      <c r="D11" s="44">
        <v>1265299904</v>
      </c>
      <c r="E11" s="44">
        <v>1152126139</v>
      </c>
      <c r="F11" s="44">
        <v>1345628246</v>
      </c>
      <c r="G11" s="45">
        <v>1407527202</v>
      </c>
      <c r="H11" s="46">
        <v>1472273456</v>
      </c>
      <c r="I11" s="25">
        <f t="shared" si="0"/>
        <v>16.79521889573239</v>
      </c>
      <c r="J11" s="26">
        <f t="shared" si="1"/>
        <v>8.516593156530794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396116531</v>
      </c>
      <c r="D13" s="41">
        <v>397715216</v>
      </c>
      <c r="E13" s="41">
        <v>393144962</v>
      </c>
      <c r="F13" s="41">
        <v>451339064</v>
      </c>
      <c r="G13" s="42">
        <v>472100353</v>
      </c>
      <c r="H13" s="43">
        <v>493816990</v>
      </c>
      <c r="I13" s="22">
        <f t="shared" si="0"/>
        <v>14.80219960188629</v>
      </c>
      <c r="J13" s="23">
        <f t="shared" si="1"/>
        <v>7.8957747268434852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59782582</v>
      </c>
      <c r="G14" s="42">
        <v>62532580</v>
      </c>
      <c r="H14" s="43">
        <v>65409077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318545093</v>
      </c>
      <c r="D16" s="41">
        <v>407424187</v>
      </c>
      <c r="E16" s="41">
        <v>9443419</v>
      </c>
      <c r="F16" s="41">
        <v>427440423</v>
      </c>
      <c r="G16" s="42">
        <v>447102679</v>
      </c>
      <c r="H16" s="43">
        <v>467669403</v>
      </c>
      <c r="I16" s="22">
        <f t="shared" si="0"/>
        <v>4426.3312260104103</v>
      </c>
      <c r="J16" s="23">
        <f t="shared" si="1"/>
        <v>267.22865831047898</v>
      </c>
    </row>
    <row r="17" spans="1:10" x14ac:dyDescent="0.2">
      <c r="A17" s="3" t="s">
        <v>17</v>
      </c>
      <c r="B17" s="21" t="s">
        <v>27</v>
      </c>
      <c r="C17" s="41">
        <v>412327301</v>
      </c>
      <c r="D17" s="41">
        <v>399744083</v>
      </c>
      <c r="E17" s="41">
        <v>276973720</v>
      </c>
      <c r="F17" s="41">
        <v>372904044</v>
      </c>
      <c r="G17" s="42">
        <v>390057284</v>
      </c>
      <c r="H17" s="43">
        <v>407999889</v>
      </c>
      <c r="I17" s="29">
        <f t="shared" si="0"/>
        <v>34.635171885621489</v>
      </c>
      <c r="J17" s="30">
        <f t="shared" si="1"/>
        <v>13.782069081629821</v>
      </c>
    </row>
    <row r="18" spans="1:10" x14ac:dyDescent="0.2">
      <c r="A18" s="3" t="s">
        <v>17</v>
      </c>
      <c r="B18" s="24" t="s">
        <v>28</v>
      </c>
      <c r="C18" s="44">
        <v>1126988925</v>
      </c>
      <c r="D18" s="44">
        <v>1204883486</v>
      </c>
      <c r="E18" s="44">
        <v>679562101</v>
      </c>
      <c r="F18" s="44">
        <v>1311466113</v>
      </c>
      <c r="G18" s="45">
        <v>1371792896</v>
      </c>
      <c r="H18" s="46">
        <v>1434895359</v>
      </c>
      <c r="I18" s="25">
        <f t="shared" si="0"/>
        <v>92.986941306781318</v>
      </c>
      <c r="J18" s="26">
        <f t="shared" si="1"/>
        <v>28.2912470935911</v>
      </c>
    </row>
    <row r="19" spans="1:10" ht="23.25" customHeight="1" x14ac:dyDescent="0.2">
      <c r="A19" s="31" t="s">
        <v>17</v>
      </c>
      <c r="B19" s="32" t="s">
        <v>29</v>
      </c>
      <c r="C19" s="50">
        <v>64289715</v>
      </c>
      <c r="D19" s="50">
        <v>60416418</v>
      </c>
      <c r="E19" s="50">
        <v>472564038</v>
      </c>
      <c r="F19" s="51">
        <v>34162133</v>
      </c>
      <c r="G19" s="52">
        <v>35734306</v>
      </c>
      <c r="H19" s="53">
        <v>37378097</v>
      </c>
      <c r="I19" s="33">
        <f t="shared" si="0"/>
        <v>-92.770898703045191</v>
      </c>
      <c r="J19" s="34">
        <f t="shared" si="1"/>
        <v>-57.074156360090164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63587093</v>
      </c>
      <c r="D23" s="41">
        <v>29166591</v>
      </c>
      <c r="E23" s="41">
        <v>9526074</v>
      </c>
      <c r="F23" s="41">
        <v>33964030</v>
      </c>
      <c r="G23" s="42">
        <v>35526369</v>
      </c>
      <c r="H23" s="43">
        <v>37160572</v>
      </c>
      <c r="I23" s="36">
        <f t="shared" si="0"/>
        <v>256.53754106886004</v>
      </c>
      <c r="J23" s="23">
        <f t="shared" si="1"/>
        <v>57.418636537883103</v>
      </c>
    </row>
    <row r="24" spans="1:10" x14ac:dyDescent="0.2">
      <c r="A24" s="9" t="s">
        <v>17</v>
      </c>
      <c r="B24" s="21" t="s">
        <v>33</v>
      </c>
      <c r="C24" s="41">
        <v>69481000</v>
      </c>
      <c r="D24" s="41">
        <v>100481000</v>
      </c>
      <c r="E24" s="41">
        <v>65594286</v>
      </c>
      <c r="F24" s="41">
        <v>64627000</v>
      </c>
      <c r="G24" s="42">
        <v>67599837</v>
      </c>
      <c r="H24" s="43">
        <v>70709430</v>
      </c>
      <c r="I24" s="36">
        <f t="shared" si="0"/>
        <v>-1.4746497888550869</v>
      </c>
      <c r="J24" s="23">
        <f t="shared" si="1"/>
        <v>2.5346002110847143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133068093</v>
      </c>
      <c r="D26" s="44">
        <v>129647591</v>
      </c>
      <c r="E26" s="44">
        <v>75120360</v>
      </c>
      <c r="F26" s="44">
        <v>98591030</v>
      </c>
      <c r="G26" s="45">
        <v>103126206</v>
      </c>
      <c r="H26" s="46">
        <v>107870002</v>
      </c>
      <c r="I26" s="25">
        <f t="shared" si="0"/>
        <v>31.2440861572016</v>
      </c>
      <c r="J26" s="26">
        <f t="shared" si="1"/>
        <v>12.818678612369716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-14479067</v>
      </c>
      <c r="F28" s="41">
        <v>5676031</v>
      </c>
      <c r="G28" s="42">
        <v>5937128</v>
      </c>
      <c r="H28" s="43">
        <v>6210236</v>
      </c>
      <c r="I28" s="36">
        <f t="shared" si="0"/>
        <v>-139.20163502247763</v>
      </c>
      <c r="J28" s="23">
        <f t="shared" si="1"/>
        <v>-175.41467125586047</v>
      </c>
    </row>
    <row r="29" spans="1:10" x14ac:dyDescent="0.2">
      <c r="A29" s="9" t="s">
        <v>17</v>
      </c>
      <c r="B29" s="21" t="s">
        <v>38</v>
      </c>
      <c r="C29" s="41">
        <v>6550000</v>
      </c>
      <c r="D29" s="41">
        <v>3550000</v>
      </c>
      <c r="E29" s="41">
        <v>2219571</v>
      </c>
      <c r="F29" s="41">
        <v>2123500</v>
      </c>
      <c r="G29" s="42">
        <v>2221181</v>
      </c>
      <c r="H29" s="43">
        <v>2323354</v>
      </c>
      <c r="I29" s="36">
        <f t="shared" si="0"/>
        <v>-4.3283589486436842</v>
      </c>
      <c r="J29" s="23">
        <f t="shared" si="1"/>
        <v>1.5349240329409763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51031000</v>
      </c>
      <c r="D31" s="41">
        <v>47531000</v>
      </c>
      <c r="E31" s="41">
        <v>56153614</v>
      </c>
      <c r="F31" s="41">
        <v>30709972</v>
      </c>
      <c r="G31" s="42">
        <v>32122629</v>
      </c>
      <c r="H31" s="43">
        <v>33600270</v>
      </c>
      <c r="I31" s="36">
        <f t="shared" si="0"/>
        <v>-45.310782668413829</v>
      </c>
      <c r="J31" s="23">
        <f t="shared" si="1"/>
        <v>-15.73348789578921</v>
      </c>
    </row>
    <row r="32" spans="1:10" x14ac:dyDescent="0.2">
      <c r="A32" s="9" t="s">
        <v>17</v>
      </c>
      <c r="B32" s="21" t="s">
        <v>34</v>
      </c>
      <c r="C32" s="41">
        <v>76987093</v>
      </c>
      <c r="D32" s="41">
        <v>78566591</v>
      </c>
      <c r="E32" s="41">
        <v>31226242</v>
      </c>
      <c r="F32" s="41">
        <v>60081527</v>
      </c>
      <c r="G32" s="42">
        <v>62845268</v>
      </c>
      <c r="H32" s="43">
        <v>65736142</v>
      </c>
      <c r="I32" s="36">
        <f t="shared" si="0"/>
        <v>92.40716510171157</v>
      </c>
      <c r="J32" s="23">
        <f t="shared" si="1"/>
        <v>28.162655406383607</v>
      </c>
    </row>
    <row r="33" spans="1:11" ht="13.5" thickBot="1" x14ac:dyDescent="0.25">
      <c r="A33" s="9" t="s">
        <v>17</v>
      </c>
      <c r="B33" s="37" t="s">
        <v>41</v>
      </c>
      <c r="C33" s="57">
        <v>134568093</v>
      </c>
      <c r="D33" s="57">
        <v>129647591</v>
      </c>
      <c r="E33" s="57">
        <v>75120360</v>
      </c>
      <c r="F33" s="57">
        <v>98591030</v>
      </c>
      <c r="G33" s="58">
        <v>103126206</v>
      </c>
      <c r="H33" s="59">
        <v>107870002</v>
      </c>
      <c r="I33" s="38">
        <f t="shared" si="0"/>
        <v>31.2440861572016</v>
      </c>
      <c r="J33" s="39">
        <f t="shared" si="1"/>
        <v>12.818678612369716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125697893</v>
      </c>
      <c r="D8" s="41">
        <v>125697893</v>
      </c>
      <c r="E8" s="41">
        <v>110751382</v>
      </c>
      <c r="F8" s="41">
        <v>126597474</v>
      </c>
      <c r="G8" s="42">
        <v>132420955</v>
      </c>
      <c r="H8" s="43">
        <v>138512322</v>
      </c>
      <c r="I8" s="22">
        <f>IF(($E8       =0),0,((($F8       /$E8       )-1)*100))</f>
        <v>14.307805206439772</v>
      </c>
      <c r="J8" s="23">
        <f>IF(($E8       =0),0,(((($H8       /$E8       )^(1/3))-1)*100))</f>
        <v>7.7406898249210876</v>
      </c>
    </row>
    <row r="9" spans="1:11" x14ac:dyDescent="0.2">
      <c r="A9" s="3" t="s">
        <v>17</v>
      </c>
      <c r="B9" s="21" t="s">
        <v>20</v>
      </c>
      <c r="C9" s="41">
        <v>608854935</v>
      </c>
      <c r="D9" s="41">
        <v>584027057</v>
      </c>
      <c r="E9" s="41">
        <v>373205417</v>
      </c>
      <c r="F9" s="41">
        <v>467894965</v>
      </c>
      <c r="G9" s="42">
        <v>489418133</v>
      </c>
      <c r="H9" s="43">
        <v>511931366</v>
      </c>
      <c r="I9" s="22">
        <f>IF(($E9       =0),0,((($F9       /$E9       )-1)*100))</f>
        <v>25.371965059124534</v>
      </c>
      <c r="J9" s="23">
        <f>IF(($E9       =0),0,(((($H9       /$E9       )^(1/3))-1)*100))</f>
        <v>11.110371647866701</v>
      </c>
    </row>
    <row r="10" spans="1:11" x14ac:dyDescent="0.2">
      <c r="A10" s="3" t="s">
        <v>17</v>
      </c>
      <c r="B10" s="21" t="s">
        <v>21</v>
      </c>
      <c r="C10" s="41">
        <v>321791347</v>
      </c>
      <c r="D10" s="41">
        <v>321686204</v>
      </c>
      <c r="E10" s="41">
        <v>373126478</v>
      </c>
      <c r="F10" s="41">
        <v>449870650</v>
      </c>
      <c r="G10" s="42">
        <v>464495008</v>
      </c>
      <c r="H10" s="43">
        <v>480223281</v>
      </c>
      <c r="I10" s="22">
        <f t="shared" ref="I10:I33" si="0">IF(($E10      =0),0,((($F10      /$E10      )-1)*100))</f>
        <v>20.567870822611511</v>
      </c>
      <c r="J10" s="23">
        <f t="shared" ref="J10:J33" si="1">IF(($E10      =0),0,(((($H10      /$E10      )^(1/3))-1)*100))</f>
        <v>8.7749888092462101</v>
      </c>
    </row>
    <row r="11" spans="1:11" x14ac:dyDescent="0.2">
      <c r="A11" s="9" t="s">
        <v>17</v>
      </c>
      <c r="B11" s="24" t="s">
        <v>22</v>
      </c>
      <c r="C11" s="44">
        <v>1056344175</v>
      </c>
      <c r="D11" s="44">
        <v>1031411154</v>
      </c>
      <c r="E11" s="44">
        <v>857083277</v>
      </c>
      <c r="F11" s="44">
        <v>1044363089</v>
      </c>
      <c r="G11" s="45">
        <v>1086334096</v>
      </c>
      <c r="H11" s="46">
        <v>1130666969</v>
      </c>
      <c r="I11" s="25">
        <f t="shared" si="0"/>
        <v>21.850830254852816</v>
      </c>
      <c r="J11" s="26">
        <f t="shared" si="1"/>
        <v>9.6740533579477983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280898461</v>
      </c>
      <c r="D13" s="41">
        <v>280898461</v>
      </c>
      <c r="E13" s="41">
        <v>283033172</v>
      </c>
      <c r="F13" s="41">
        <v>293008656</v>
      </c>
      <c r="G13" s="42">
        <v>306625054</v>
      </c>
      <c r="H13" s="43">
        <v>320561320</v>
      </c>
      <c r="I13" s="22">
        <f t="shared" si="0"/>
        <v>3.5244928817036225</v>
      </c>
      <c r="J13" s="23">
        <f t="shared" si="1"/>
        <v>4.2376454988519052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165269240</v>
      </c>
      <c r="G14" s="42">
        <v>172871625</v>
      </c>
      <c r="H14" s="43">
        <v>180823720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341477500</v>
      </c>
      <c r="D16" s="41">
        <v>341477500</v>
      </c>
      <c r="E16" s="41">
        <v>251575043</v>
      </c>
      <c r="F16" s="41">
        <v>316815781</v>
      </c>
      <c r="G16" s="42">
        <v>331389307</v>
      </c>
      <c r="H16" s="43">
        <v>346633215</v>
      </c>
      <c r="I16" s="22">
        <f t="shared" si="0"/>
        <v>25.932913385212064</v>
      </c>
      <c r="J16" s="23">
        <f t="shared" si="1"/>
        <v>11.275837908911912</v>
      </c>
    </row>
    <row r="17" spans="1:10" x14ac:dyDescent="0.2">
      <c r="A17" s="3" t="s">
        <v>17</v>
      </c>
      <c r="B17" s="21" t="s">
        <v>27</v>
      </c>
      <c r="C17" s="41">
        <v>510809874</v>
      </c>
      <c r="D17" s="41">
        <v>460586459</v>
      </c>
      <c r="E17" s="41">
        <v>275940688</v>
      </c>
      <c r="F17" s="41">
        <v>323651239</v>
      </c>
      <c r="G17" s="42">
        <v>336838486</v>
      </c>
      <c r="H17" s="43">
        <v>352173614</v>
      </c>
      <c r="I17" s="29">
        <f t="shared" si="0"/>
        <v>17.290147149303326</v>
      </c>
      <c r="J17" s="30">
        <f t="shared" si="1"/>
        <v>8.4710116078938302</v>
      </c>
    </row>
    <row r="18" spans="1:10" x14ac:dyDescent="0.2">
      <c r="A18" s="3" t="s">
        <v>17</v>
      </c>
      <c r="B18" s="24" t="s">
        <v>28</v>
      </c>
      <c r="C18" s="44">
        <v>1133185835</v>
      </c>
      <c r="D18" s="44">
        <v>1082962420</v>
      </c>
      <c r="E18" s="44">
        <v>810548903</v>
      </c>
      <c r="F18" s="44">
        <v>1098744916</v>
      </c>
      <c r="G18" s="45">
        <v>1147724472</v>
      </c>
      <c r="H18" s="46">
        <v>1200191869</v>
      </c>
      <c r="I18" s="25">
        <f t="shared" si="0"/>
        <v>35.555660112959274</v>
      </c>
      <c r="J18" s="26">
        <f t="shared" si="1"/>
        <v>13.978731500360443</v>
      </c>
    </row>
    <row r="19" spans="1:10" ht="23.25" customHeight="1" x14ac:dyDescent="0.2">
      <c r="A19" s="31" t="s">
        <v>17</v>
      </c>
      <c r="B19" s="32" t="s">
        <v>29</v>
      </c>
      <c r="C19" s="50">
        <v>-76841660</v>
      </c>
      <c r="D19" s="50">
        <v>-51551266</v>
      </c>
      <c r="E19" s="50">
        <v>46534374</v>
      </c>
      <c r="F19" s="51">
        <v>-54381827</v>
      </c>
      <c r="G19" s="52">
        <v>-61390376</v>
      </c>
      <c r="H19" s="53">
        <v>-69524900</v>
      </c>
      <c r="I19" s="33">
        <f t="shared" si="0"/>
        <v>-216.86377687169491</v>
      </c>
      <c r="J19" s="34">
        <f t="shared" si="1"/>
        <v>-214.31998679908756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12000000</v>
      </c>
      <c r="D23" s="41">
        <v>1360000</v>
      </c>
      <c r="E23" s="41">
        <v>0</v>
      </c>
      <c r="F23" s="41">
        <v>5300000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141235050</v>
      </c>
      <c r="D24" s="41">
        <v>136011050</v>
      </c>
      <c r="E24" s="41">
        <v>66866128</v>
      </c>
      <c r="F24" s="41">
        <v>133953649</v>
      </c>
      <c r="G24" s="42">
        <v>216792701</v>
      </c>
      <c r="H24" s="43">
        <v>351318600</v>
      </c>
      <c r="I24" s="36">
        <f t="shared" si="0"/>
        <v>100.331098878643</v>
      </c>
      <c r="J24" s="23">
        <f t="shared" si="1"/>
        <v>73.84611482494752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153235050</v>
      </c>
      <c r="D26" s="44">
        <v>137371050</v>
      </c>
      <c r="E26" s="44">
        <v>66866128</v>
      </c>
      <c r="F26" s="44">
        <v>139253649</v>
      </c>
      <c r="G26" s="45">
        <v>216792701</v>
      </c>
      <c r="H26" s="46">
        <v>351318600</v>
      </c>
      <c r="I26" s="25">
        <f t="shared" si="0"/>
        <v>108.2573840674609</v>
      </c>
      <c r="J26" s="26">
        <f t="shared" si="1"/>
        <v>73.84611482494752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85614960</v>
      </c>
      <c r="D28" s="41">
        <v>86290960</v>
      </c>
      <c r="E28" s="41">
        <v>58185699</v>
      </c>
      <c r="F28" s="41">
        <v>81876361</v>
      </c>
      <c r="G28" s="42">
        <v>182103455</v>
      </c>
      <c r="H28" s="43">
        <v>314738075</v>
      </c>
      <c r="I28" s="36">
        <f t="shared" si="0"/>
        <v>40.715609517727039</v>
      </c>
      <c r="J28" s="23">
        <f t="shared" si="1"/>
        <v>75.540639468435103</v>
      </c>
    </row>
    <row r="29" spans="1:10" x14ac:dyDescent="0.2">
      <c r="A29" s="9" t="s">
        <v>17</v>
      </c>
      <c r="B29" s="21" t="s">
        <v>38</v>
      </c>
      <c r="C29" s="41">
        <v>30000000</v>
      </c>
      <c r="D29" s="41">
        <v>24100000</v>
      </c>
      <c r="E29" s="41">
        <v>0</v>
      </c>
      <c r="F29" s="41">
        <v>15585000</v>
      </c>
      <c r="G29" s="42">
        <v>17000000</v>
      </c>
      <c r="H29" s="43">
        <v>20000000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23120090</v>
      </c>
      <c r="D31" s="41">
        <v>23480090</v>
      </c>
      <c r="E31" s="41">
        <v>8680429</v>
      </c>
      <c r="F31" s="41">
        <v>27390514</v>
      </c>
      <c r="G31" s="42">
        <v>3084120</v>
      </c>
      <c r="H31" s="43">
        <v>2483460</v>
      </c>
      <c r="I31" s="36">
        <f t="shared" si="0"/>
        <v>215.54332164919501</v>
      </c>
      <c r="J31" s="23">
        <f t="shared" si="1"/>
        <v>-34.10709416700589</v>
      </c>
    </row>
    <row r="32" spans="1:10" x14ac:dyDescent="0.2">
      <c r="A32" s="9" t="s">
        <v>17</v>
      </c>
      <c r="B32" s="21" t="s">
        <v>34</v>
      </c>
      <c r="C32" s="41">
        <v>14500000</v>
      </c>
      <c r="D32" s="41">
        <v>3500000</v>
      </c>
      <c r="E32" s="41">
        <v>0</v>
      </c>
      <c r="F32" s="41">
        <v>14401774</v>
      </c>
      <c r="G32" s="42">
        <v>14605126</v>
      </c>
      <c r="H32" s="43">
        <v>14097065</v>
      </c>
      <c r="I32" s="36">
        <f t="shared" si="0"/>
        <v>0</v>
      </c>
      <c r="J32" s="23">
        <f t="shared" si="1"/>
        <v>0</v>
      </c>
    </row>
    <row r="33" spans="1:11" ht="13.5" thickBot="1" x14ac:dyDescent="0.25">
      <c r="A33" s="9" t="s">
        <v>17</v>
      </c>
      <c r="B33" s="37" t="s">
        <v>41</v>
      </c>
      <c r="C33" s="57">
        <v>153235050</v>
      </c>
      <c r="D33" s="57">
        <v>137371050</v>
      </c>
      <c r="E33" s="57">
        <v>66866128</v>
      </c>
      <c r="F33" s="57">
        <v>139253649</v>
      </c>
      <c r="G33" s="58">
        <v>216792701</v>
      </c>
      <c r="H33" s="59">
        <v>351318600</v>
      </c>
      <c r="I33" s="38">
        <f t="shared" si="0"/>
        <v>108.2573840674609</v>
      </c>
      <c r="J33" s="39">
        <f t="shared" si="1"/>
        <v>73.84611482494752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234276460</v>
      </c>
      <c r="D8" s="41">
        <v>221390790</v>
      </c>
      <c r="E8" s="41">
        <v>221435562</v>
      </c>
      <c r="F8" s="41">
        <v>253556000</v>
      </c>
      <c r="G8" s="42">
        <v>266362460</v>
      </c>
      <c r="H8" s="43">
        <v>279796430</v>
      </c>
      <c r="I8" s="22">
        <f>IF(($E8       =0),0,((($F8       /$E8       )-1)*100))</f>
        <v>14.505546313288198</v>
      </c>
      <c r="J8" s="23">
        <f>IF(($E8       =0),0,(((($H8       /$E8       )^(1/3))-1)*100))</f>
        <v>8.1097675062476107</v>
      </c>
    </row>
    <row r="9" spans="1:11" x14ac:dyDescent="0.2">
      <c r="A9" s="3" t="s">
        <v>17</v>
      </c>
      <c r="B9" s="21" t="s">
        <v>20</v>
      </c>
      <c r="C9" s="41">
        <v>1173910660</v>
      </c>
      <c r="D9" s="41">
        <v>1161852575</v>
      </c>
      <c r="E9" s="41">
        <v>943083264</v>
      </c>
      <c r="F9" s="41">
        <v>1425443180</v>
      </c>
      <c r="G9" s="42">
        <v>1490630260</v>
      </c>
      <c r="H9" s="43">
        <v>1558046450</v>
      </c>
      <c r="I9" s="22">
        <f>IF(($E9       =0),0,((($F9       /$E9       )-1)*100))</f>
        <v>51.147118649324263</v>
      </c>
      <c r="J9" s="23">
        <f>IF(($E9       =0),0,(((($H9       /$E9       )^(1/3))-1)*100))</f>
        <v>18.216143567518284</v>
      </c>
    </row>
    <row r="10" spans="1:11" x14ac:dyDescent="0.2">
      <c r="A10" s="3" t="s">
        <v>17</v>
      </c>
      <c r="B10" s="21" t="s">
        <v>21</v>
      </c>
      <c r="C10" s="41">
        <v>381636750</v>
      </c>
      <c r="D10" s="41">
        <v>563831910</v>
      </c>
      <c r="E10" s="41">
        <v>434472447</v>
      </c>
      <c r="F10" s="41">
        <v>477121180</v>
      </c>
      <c r="G10" s="42">
        <v>508371460</v>
      </c>
      <c r="H10" s="43">
        <v>529443530</v>
      </c>
      <c r="I10" s="22">
        <f t="shared" ref="I10:I33" si="0">IF(($E10      =0),0,((($F10      /$E10      )-1)*100))</f>
        <v>9.8162111992339938</v>
      </c>
      <c r="J10" s="23">
        <f t="shared" ref="J10:J33" si="1">IF(($E10      =0),0,(((($H10      /$E10      )^(1/3))-1)*100))</f>
        <v>6.8117757187806216</v>
      </c>
    </row>
    <row r="11" spans="1:11" x14ac:dyDescent="0.2">
      <c r="A11" s="9" t="s">
        <v>17</v>
      </c>
      <c r="B11" s="24" t="s">
        <v>22</v>
      </c>
      <c r="C11" s="44">
        <v>1789823870</v>
      </c>
      <c r="D11" s="44">
        <v>1947075275</v>
      </c>
      <c r="E11" s="44">
        <v>1598991273</v>
      </c>
      <c r="F11" s="44">
        <v>2156120360</v>
      </c>
      <c r="G11" s="45">
        <v>2265364180</v>
      </c>
      <c r="H11" s="46">
        <v>2367286410</v>
      </c>
      <c r="I11" s="25">
        <f t="shared" si="0"/>
        <v>34.842534565853136</v>
      </c>
      <c r="J11" s="26">
        <f t="shared" si="1"/>
        <v>13.972892549328186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450539320</v>
      </c>
      <c r="D13" s="41">
        <v>455480220</v>
      </c>
      <c r="E13" s="41">
        <v>379682011</v>
      </c>
      <c r="F13" s="41">
        <v>450683740</v>
      </c>
      <c r="G13" s="42">
        <v>469322660</v>
      </c>
      <c r="H13" s="43">
        <v>489865000</v>
      </c>
      <c r="I13" s="22">
        <f t="shared" si="0"/>
        <v>18.700314195291167</v>
      </c>
      <c r="J13" s="23">
        <f t="shared" si="1"/>
        <v>8.8642947077956826</v>
      </c>
    </row>
    <row r="14" spans="1:11" x14ac:dyDescent="0.2">
      <c r="A14" s="3" t="s">
        <v>17</v>
      </c>
      <c r="B14" s="21" t="s">
        <v>25</v>
      </c>
      <c r="C14" s="41">
        <v>284001240</v>
      </c>
      <c r="D14" s="41">
        <v>284001240</v>
      </c>
      <c r="E14" s="41">
        <v>284001255</v>
      </c>
      <c r="F14" s="41">
        <v>299328470</v>
      </c>
      <c r="G14" s="42">
        <v>299328470</v>
      </c>
      <c r="H14" s="43">
        <v>299328470</v>
      </c>
      <c r="I14" s="22">
        <f t="shared" si="0"/>
        <v>5.3968828412395586</v>
      </c>
      <c r="J14" s="23">
        <f t="shared" si="1"/>
        <v>1.7675350747371033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403670500</v>
      </c>
      <c r="D16" s="41">
        <v>403670500</v>
      </c>
      <c r="E16" s="41">
        <v>346704914</v>
      </c>
      <c r="F16" s="41">
        <v>454936660</v>
      </c>
      <c r="G16" s="42">
        <v>512713610</v>
      </c>
      <c r="H16" s="43">
        <v>577828240</v>
      </c>
      <c r="I16" s="22">
        <f t="shared" si="0"/>
        <v>31.217251798167478</v>
      </c>
      <c r="J16" s="23">
        <f t="shared" si="1"/>
        <v>18.562201639106803</v>
      </c>
    </row>
    <row r="17" spans="1:10" x14ac:dyDescent="0.2">
      <c r="A17" s="3" t="s">
        <v>17</v>
      </c>
      <c r="B17" s="21" t="s">
        <v>27</v>
      </c>
      <c r="C17" s="41">
        <v>592671780</v>
      </c>
      <c r="D17" s="41">
        <v>621747135</v>
      </c>
      <c r="E17" s="41">
        <v>473091211</v>
      </c>
      <c r="F17" s="41">
        <v>639457078</v>
      </c>
      <c r="G17" s="42">
        <v>735179718</v>
      </c>
      <c r="H17" s="43">
        <v>632715618</v>
      </c>
      <c r="I17" s="29">
        <f t="shared" si="0"/>
        <v>35.165706555474351</v>
      </c>
      <c r="J17" s="30">
        <f t="shared" si="1"/>
        <v>10.176225935658367</v>
      </c>
    </row>
    <row r="18" spans="1:10" x14ac:dyDescent="0.2">
      <c r="A18" s="3" t="s">
        <v>17</v>
      </c>
      <c r="B18" s="24" t="s">
        <v>28</v>
      </c>
      <c r="C18" s="44">
        <v>1730882840</v>
      </c>
      <c r="D18" s="44">
        <v>1764899095</v>
      </c>
      <c r="E18" s="44">
        <v>1483479391</v>
      </c>
      <c r="F18" s="44">
        <v>1844405948</v>
      </c>
      <c r="G18" s="45">
        <v>2016544458</v>
      </c>
      <c r="H18" s="46">
        <v>1999737328</v>
      </c>
      <c r="I18" s="25">
        <f t="shared" si="0"/>
        <v>24.329731790658894</v>
      </c>
      <c r="J18" s="26">
        <f t="shared" si="1"/>
        <v>10.466470640814718</v>
      </c>
    </row>
    <row r="19" spans="1:10" ht="23.25" customHeight="1" x14ac:dyDescent="0.2">
      <c r="A19" s="31" t="s">
        <v>17</v>
      </c>
      <c r="B19" s="32" t="s">
        <v>29</v>
      </c>
      <c r="C19" s="50">
        <v>58941030</v>
      </c>
      <c r="D19" s="50">
        <v>182176180</v>
      </c>
      <c r="E19" s="50">
        <v>115511882</v>
      </c>
      <c r="F19" s="51">
        <v>311714412</v>
      </c>
      <c r="G19" s="52">
        <v>248819722</v>
      </c>
      <c r="H19" s="53">
        <v>367549082</v>
      </c>
      <c r="I19" s="33">
        <f t="shared" si="0"/>
        <v>169.85484662088703</v>
      </c>
      <c r="J19" s="34">
        <f t="shared" si="1"/>
        <v>47.083140472605045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38171610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60930000</v>
      </c>
      <c r="D23" s="41">
        <v>65772000</v>
      </c>
      <c r="E23" s="41">
        <v>6054691</v>
      </c>
      <c r="F23" s="41">
        <v>62696000</v>
      </c>
      <c r="G23" s="42">
        <v>26345000</v>
      </c>
      <c r="H23" s="43">
        <v>26345000</v>
      </c>
      <c r="I23" s="36">
        <f t="shared" si="0"/>
        <v>935.49462722375085</v>
      </c>
      <c r="J23" s="23">
        <f t="shared" si="1"/>
        <v>63.255845197854924</v>
      </c>
    </row>
    <row r="24" spans="1:10" x14ac:dyDescent="0.2">
      <c r="A24" s="9" t="s">
        <v>17</v>
      </c>
      <c r="B24" s="21" t="s">
        <v>33</v>
      </c>
      <c r="C24" s="41">
        <v>109690000</v>
      </c>
      <c r="D24" s="41">
        <v>94796000</v>
      </c>
      <c r="E24" s="41">
        <v>72154731</v>
      </c>
      <c r="F24" s="41">
        <v>93796450</v>
      </c>
      <c r="G24" s="42">
        <v>117487100</v>
      </c>
      <c r="H24" s="43">
        <v>132853350</v>
      </c>
      <c r="I24" s="36">
        <f t="shared" si="0"/>
        <v>29.993485804832389</v>
      </c>
      <c r="J24" s="23">
        <f t="shared" si="1"/>
        <v>22.56577979988792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208791610</v>
      </c>
      <c r="D26" s="44">
        <v>160568000</v>
      </c>
      <c r="E26" s="44">
        <v>78209422</v>
      </c>
      <c r="F26" s="44">
        <v>156492450</v>
      </c>
      <c r="G26" s="45">
        <v>143832100</v>
      </c>
      <c r="H26" s="46">
        <v>159198350</v>
      </c>
      <c r="I26" s="25">
        <f t="shared" si="0"/>
        <v>100.09411398028232</v>
      </c>
      <c r="J26" s="26">
        <f t="shared" si="1"/>
        <v>26.734005723618502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33410385</v>
      </c>
      <c r="D28" s="41">
        <v>28114605</v>
      </c>
      <c r="E28" s="41">
        <v>21816075</v>
      </c>
      <c r="F28" s="41">
        <v>14795410</v>
      </c>
      <c r="G28" s="42">
        <v>24322611</v>
      </c>
      <c r="H28" s="43">
        <v>3669970</v>
      </c>
      <c r="I28" s="36">
        <f t="shared" si="0"/>
        <v>-32.181155409485896</v>
      </c>
      <c r="J28" s="23">
        <f t="shared" si="1"/>
        <v>-44.797090839549099</v>
      </c>
    </row>
    <row r="29" spans="1:10" x14ac:dyDescent="0.2">
      <c r="A29" s="9" t="s">
        <v>17</v>
      </c>
      <c r="B29" s="21" t="s">
        <v>38</v>
      </c>
      <c r="C29" s="41">
        <v>38980000</v>
      </c>
      <c r="D29" s="41">
        <v>38730000</v>
      </c>
      <c r="E29" s="41">
        <v>21301315</v>
      </c>
      <c r="F29" s="41">
        <v>26334000</v>
      </c>
      <c r="G29" s="42">
        <v>13900000</v>
      </c>
      <c r="H29" s="43">
        <v>13900000</v>
      </c>
      <c r="I29" s="36">
        <f t="shared" si="0"/>
        <v>23.626170496985743</v>
      </c>
      <c r="J29" s="23">
        <f t="shared" si="1"/>
        <v>-13.263319910533411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52300000</v>
      </c>
      <c r="D31" s="41">
        <v>52963074</v>
      </c>
      <c r="E31" s="41">
        <v>23258128</v>
      </c>
      <c r="F31" s="41">
        <v>19173940</v>
      </c>
      <c r="G31" s="42">
        <v>12535606</v>
      </c>
      <c r="H31" s="43">
        <v>29464394</v>
      </c>
      <c r="I31" s="36">
        <f t="shared" si="0"/>
        <v>-17.560261083781114</v>
      </c>
      <c r="J31" s="23">
        <f t="shared" si="1"/>
        <v>8.2034028603022122</v>
      </c>
    </row>
    <row r="32" spans="1:10" x14ac:dyDescent="0.2">
      <c r="A32" s="9" t="s">
        <v>17</v>
      </c>
      <c r="B32" s="21" t="s">
        <v>34</v>
      </c>
      <c r="C32" s="41">
        <v>84101225</v>
      </c>
      <c r="D32" s="41">
        <v>40760321</v>
      </c>
      <c r="E32" s="41">
        <v>11833904</v>
      </c>
      <c r="F32" s="41">
        <v>96189100</v>
      </c>
      <c r="G32" s="42">
        <v>94073883</v>
      </c>
      <c r="H32" s="43">
        <v>113163986</v>
      </c>
      <c r="I32" s="36">
        <f t="shared" si="0"/>
        <v>712.82643496178434</v>
      </c>
      <c r="J32" s="23">
        <f t="shared" si="1"/>
        <v>112.25604359782619</v>
      </c>
    </row>
    <row r="33" spans="1:11" ht="13.5" thickBot="1" x14ac:dyDescent="0.25">
      <c r="A33" s="9" t="s">
        <v>17</v>
      </c>
      <c r="B33" s="37" t="s">
        <v>41</v>
      </c>
      <c r="C33" s="57">
        <v>208791610</v>
      </c>
      <c r="D33" s="57">
        <v>160568000</v>
      </c>
      <c r="E33" s="57">
        <v>78209422</v>
      </c>
      <c r="F33" s="57">
        <v>156492450</v>
      </c>
      <c r="G33" s="58">
        <v>144832100</v>
      </c>
      <c r="H33" s="59">
        <v>160198350</v>
      </c>
      <c r="I33" s="38">
        <f t="shared" si="0"/>
        <v>100.09411398028232</v>
      </c>
      <c r="J33" s="39">
        <f t="shared" si="1"/>
        <v>26.998810748668411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25077836</v>
      </c>
      <c r="D8" s="41">
        <v>30290568</v>
      </c>
      <c r="E8" s="41">
        <v>27583475</v>
      </c>
      <c r="F8" s="41">
        <v>31774805</v>
      </c>
      <c r="G8" s="42">
        <v>33236447</v>
      </c>
      <c r="H8" s="43">
        <v>34765323</v>
      </c>
      <c r="I8" s="22">
        <f>IF(($E8       =0),0,((($F8       /$E8       )-1)*100))</f>
        <v>15.195076037373823</v>
      </c>
      <c r="J8" s="23">
        <f>IF(($E8       =0),0,(((($H8       /$E8       )^(1/3))-1)*100))</f>
        <v>8.0187374481538232</v>
      </c>
    </row>
    <row r="9" spans="1:11" x14ac:dyDescent="0.2">
      <c r="A9" s="3" t="s">
        <v>17</v>
      </c>
      <c r="B9" s="21" t="s">
        <v>20</v>
      </c>
      <c r="C9" s="41">
        <v>70560321</v>
      </c>
      <c r="D9" s="41">
        <v>89234336</v>
      </c>
      <c r="E9" s="41">
        <v>82020776</v>
      </c>
      <c r="F9" s="41">
        <v>93606822</v>
      </c>
      <c r="G9" s="42">
        <v>97912739</v>
      </c>
      <c r="H9" s="43">
        <v>102416410</v>
      </c>
      <c r="I9" s="22">
        <f>IF(($E9       =0),0,((($F9       /$E9       )-1)*100))</f>
        <v>14.125745408699864</v>
      </c>
      <c r="J9" s="23">
        <f>IF(($E9       =0),0,(((($H9       /$E9       )^(1/3))-1)*100))</f>
        <v>7.6833500817630851</v>
      </c>
    </row>
    <row r="10" spans="1:11" x14ac:dyDescent="0.2">
      <c r="A10" s="3" t="s">
        <v>17</v>
      </c>
      <c r="B10" s="21" t="s">
        <v>21</v>
      </c>
      <c r="C10" s="41">
        <v>187462618</v>
      </c>
      <c r="D10" s="41">
        <v>197601986</v>
      </c>
      <c r="E10" s="41">
        <v>209494453</v>
      </c>
      <c r="F10" s="41">
        <v>215421035</v>
      </c>
      <c r="G10" s="42">
        <v>222207000</v>
      </c>
      <c r="H10" s="43">
        <v>229009531</v>
      </c>
      <c r="I10" s="22">
        <f t="shared" ref="I10:I33" si="0">IF(($E10      =0),0,((($F10      /$E10      )-1)*100))</f>
        <v>2.828992326589197</v>
      </c>
      <c r="J10" s="23">
        <f t="shared" ref="J10:J33" si="1">IF(($E10      =0),0,(((($H10      /$E10      )^(1/3))-1)*100))</f>
        <v>3.0133893034221204</v>
      </c>
    </row>
    <row r="11" spans="1:11" x14ac:dyDescent="0.2">
      <c r="A11" s="9" t="s">
        <v>17</v>
      </c>
      <c r="B11" s="24" t="s">
        <v>22</v>
      </c>
      <c r="C11" s="44">
        <v>283100775</v>
      </c>
      <c r="D11" s="44">
        <v>317126890</v>
      </c>
      <c r="E11" s="44">
        <v>319098704</v>
      </c>
      <c r="F11" s="44">
        <v>340802662</v>
      </c>
      <c r="G11" s="45">
        <v>353356186</v>
      </c>
      <c r="H11" s="46">
        <v>366191264</v>
      </c>
      <c r="I11" s="25">
        <f t="shared" si="0"/>
        <v>6.801644045536448</v>
      </c>
      <c r="J11" s="26">
        <f t="shared" si="1"/>
        <v>4.6954110514402458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117872735</v>
      </c>
      <c r="D13" s="41">
        <v>104473796</v>
      </c>
      <c r="E13" s="41">
        <v>92705280</v>
      </c>
      <c r="F13" s="41">
        <v>115581140</v>
      </c>
      <c r="G13" s="42">
        <v>120923530</v>
      </c>
      <c r="H13" s="43">
        <v>119907465</v>
      </c>
      <c r="I13" s="22">
        <f t="shared" si="0"/>
        <v>24.675897640350144</v>
      </c>
      <c r="J13" s="23">
        <f t="shared" si="1"/>
        <v>8.9550214478402843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5300000</v>
      </c>
      <c r="D16" s="41">
        <v>5300000</v>
      </c>
      <c r="E16" s="41">
        <v>100</v>
      </c>
      <c r="F16" s="41">
        <v>5559700</v>
      </c>
      <c r="G16" s="42">
        <v>5815446</v>
      </c>
      <c r="H16" s="43">
        <v>6082957</v>
      </c>
      <c r="I16" s="22">
        <f t="shared" si="0"/>
        <v>5559600</v>
      </c>
      <c r="J16" s="23">
        <f t="shared" si="1"/>
        <v>3832.8276585074782</v>
      </c>
    </row>
    <row r="17" spans="1:10" x14ac:dyDescent="0.2">
      <c r="A17" s="3" t="s">
        <v>17</v>
      </c>
      <c r="B17" s="21" t="s">
        <v>27</v>
      </c>
      <c r="C17" s="41">
        <v>153725933</v>
      </c>
      <c r="D17" s="41">
        <v>202314077</v>
      </c>
      <c r="E17" s="41">
        <v>39819281</v>
      </c>
      <c r="F17" s="41">
        <v>222570896</v>
      </c>
      <c r="G17" s="42">
        <v>230983351</v>
      </c>
      <c r="H17" s="43">
        <v>236728452</v>
      </c>
      <c r="I17" s="29">
        <f t="shared" si="0"/>
        <v>458.95257375440809</v>
      </c>
      <c r="J17" s="30">
        <f t="shared" si="1"/>
        <v>81.155843739984391</v>
      </c>
    </row>
    <row r="18" spans="1:10" x14ac:dyDescent="0.2">
      <c r="A18" s="3" t="s">
        <v>17</v>
      </c>
      <c r="B18" s="24" t="s">
        <v>28</v>
      </c>
      <c r="C18" s="44">
        <v>276898668</v>
      </c>
      <c r="D18" s="44">
        <v>312087873</v>
      </c>
      <c r="E18" s="44">
        <v>132524661</v>
      </c>
      <c r="F18" s="44">
        <v>343711736</v>
      </c>
      <c r="G18" s="45">
        <v>357722327</v>
      </c>
      <c r="H18" s="46">
        <v>362718874</v>
      </c>
      <c r="I18" s="25">
        <f t="shared" si="0"/>
        <v>159.35681208797811</v>
      </c>
      <c r="J18" s="26">
        <f t="shared" si="1"/>
        <v>39.88070662647398</v>
      </c>
    </row>
    <row r="19" spans="1:10" ht="23.25" customHeight="1" x14ac:dyDescent="0.2">
      <c r="A19" s="31" t="s">
        <v>17</v>
      </c>
      <c r="B19" s="32" t="s">
        <v>29</v>
      </c>
      <c r="C19" s="50">
        <v>6202107</v>
      </c>
      <c r="D19" s="50">
        <v>5039017</v>
      </c>
      <c r="E19" s="50">
        <v>186574043</v>
      </c>
      <c r="F19" s="51">
        <v>-2909074</v>
      </c>
      <c r="G19" s="52">
        <v>-4366141</v>
      </c>
      <c r="H19" s="53">
        <v>3472390</v>
      </c>
      <c r="I19" s="33">
        <f t="shared" si="0"/>
        <v>-101.5592061753199</v>
      </c>
      <c r="J19" s="34">
        <f t="shared" si="1"/>
        <v>-73.499193478186726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10700440</v>
      </c>
      <c r="D23" s="41">
        <v>6293550</v>
      </c>
      <c r="E23" s="41">
        <v>793682</v>
      </c>
      <c r="F23" s="41">
        <v>8079934</v>
      </c>
      <c r="G23" s="42">
        <v>10767343</v>
      </c>
      <c r="H23" s="43">
        <v>7848856</v>
      </c>
      <c r="I23" s="36">
        <f t="shared" si="0"/>
        <v>918.03165499532554</v>
      </c>
      <c r="J23" s="23">
        <f t="shared" si="1"/>
        <v>114.64458833955061</v>
      </c>
    </row>
    <row r="24" spans="1:10" x14ac:dyDescent="0.2">
      <c r="A24" s="9" t="s">
        <v>17</v>
      </c>
      <c r="B24" s="21" t="s">
        <v>33</v>
      </c>
      <c r="C24" s="41">
        <v>47206450</v>
      </c>
      <c r="D24" s="41">
        <v>38461450</v>
      </c>
      <c r="E24" s="41">
        <v>12255504</v>
      </c>
      <c r="F24" s="41">
        <v>103636218</v>
      </c>
      <c r="G24" s="42">
        <v>70861072</v>
      </c>
      <c r="H24" s="43">
        <v>29474860</v>
      </c>
      <c r="I24" s="36">
        <f t="shared" si="0"/>
        <v>745.6299961225584</v>
      </c>
      <c r="J24" s="23">
        <f t="shared" si="1"/>
        <v>33.980067309009641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57906890</v>
      </c>
      <c r="D26" s="44">
        <v>44755000</v>
      </c>
      <c r="E26" s="44">
        <v>13049186</v>
      </c>
      <c r="F26" s="44">
        <v>111716152</v>
      </c>
      <c r="G26" s="45">
        <v>81628415</v>
      </c>
      <c r="H26" s="46">
        <v>37323716</v>
      </c>
      <c r="I26" s="25">
        <f t="shared" si="0"/>
        <v>756.11586807023821</v>
      </c>
      <c r="J26" s="26">
        <f t="shared" si="1"/>
        <v>41.949484020291436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36769914</v>
      </c>
      <c r="D28" s="41">
        <v>29769914</v>
      </c>
      <c r="E28" s="41">
        <v>6818989</v>
      </c>
      <c r="F28" s="41">
        <v>69990458</v>
      </c>
      <c r="G28" s="42">
        <v>63451072</v>
      </c>
      <c r="H28" s="43">
        <v>21000000</v>
      </c>
      <c r="I28" s="36">
        <f t="shared" si="0"/>
        <v>926.40520464250642</v>
      </c>
      <c r="J28" s="23">
        <f t="shared" si="1"/>
        <v>45.489985844228499</v>
      </c>
    </row>
    <row r="29" spans="1:10" x14ac:dyDescent="0.2">
      <c r="A29" s="9" t="s">
        <v>17</v>
      </c>
      <c r="B29" s="21" t="s">
        <v>38</v>
      </c>
      <c r="C29" s="41">
        <v>2420000</v>
      </c>
      <c r="D29" s="41">
        <v>1420000</v>
      </c>
      <c r="E29" s="41">
        <v>368295</v>
      </c>
      <c r="F29" s="41">
        <v>24736000</v>
      </c>
      <c r="G29" s="42">
        <v>7569000</v>
      </c>
      <c r="H29" s="43">
        <v>8641174</v>
      </c>
      <c r="I29" s="36">
        <f t="shared" si="0"/>
        <v>6616.3550957791986</v>
      </c>
      <c r="J29" s="23">
        <f t="shared" si="1"/>
        <v>186.28085732212631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4922057</v>
      </c>
      <c r="D31" s="41">
        <v>4922057</v>
      </c>
      <c r="E31" s="41">
        <v>1975026</v>
      </c>
      <c r="F31" s="41">
        <v>6259432</v>
      </c>
      <c r="G31" s="42">
        <v>0</v>
      </c>
      <c r="H31" s="43">
        <v>0</v>
      </c>
      <c r="I31" s="36">
        <f t="shared" si="0"/>
        <v>216.9290935916793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13794919</v>
      </c>
      <c r="D32" s="41">
        <v>8643029</v>
      </c>
      <c r="E32" s="41">
        <v>3886876</v>
      </c>
      <c r="F32" s="41">
        <v>10730262</v>
      </c>
      <c r="G32" s="42">
        <v>10608343</v>
      </c>
      <c r="H32" s="43">
        <v>7682542</v>
      </c>
      <c r="I32" s="36">
        <f t="shared" si="0"/>
        <v>176.06391353879053</v>
      </c>
      <c r="J32" s="23">
        <f t="shared" si="1"/>
        <v>25.49740694891096</v>
      </c>
    </row>
    <row r="33" spans="1:11" ht="13.5" thickBot="1" x14ac:dyDescent="0.25">
      <c r="A33" s="9" t="s">
        <v>17</v>
      </c>
      <c r="B33" s="37" t="s">
        <v>41</v>
      </c>
      <c r="C33" s="57">
        <v>57906890</v>
      </c>
      <c r="D33" s="57">
        <v>44755000</v>
      </c>
      <c r="E33" s="57">
        <v>13049186</v>
      </c>
      <c r="F33" s="57">
        <v>111716152</v>
      </c>
      <c r="G33" s="58">
        <v>81628415</v>
      </c>
      <c r="H33" s="59">
        <v>37323716</v>
      </c>
      <c r="I33" s="38">
        <f t="shared" si="0"/>
        <v>756.11586807023821</v>
      </c>
      <c r="J33" s="39">
        <f t="shared" si="1"/>
        <v>41.949484020291436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185016000</v>
      </c>
      <c r="D10" s="41">
        <v>186893000</v>
      </c>
      <c r="E10" s="41">
        <v>190963184</v>
      </c>
      <c r="F10" s="41">
        <v>189321000</v>
      </c>
      <c r="G10" s="42">
        <v>194653000</v>
      </c>
      <c r="H10" s="43">
        <v>201753000</v>
      </c>
      <c r="I10" s="22">
        <f t="shared" ref="I10:I33" si="0">IF(($E10      =0),0,((($F10      /$E10      )-1)*100))</f>
        <v>-0.85994795729841256</v>
      </c>
      <c r="J10" s="23">
        <f t="shared" ref="J10:J33" si="1">IF(($E10      =0),0,(((($H10      /$E10      )^(1/3))-1)*100))</f>
        <v>1.8490036176394664</v>
      </c>
    </row>
    <row r="11" spans="1:11" x14ac:dyDescent="0.2">
      <c r="A11" s="9" t="s">
        <v>17</v>
      </c>
      <c r="B11" s="24" t="s">
        <v>22</v>
      </c>
      <c r="C11" s="44">
        <v>185016000</v>
      </c>
      <c r="D11" s="44">
        <v>186893000</v>
      </c>
      <c r="E11" s="44">
        <v>190963184</v>
      </c>
      <c r="F11" s="44">
        <v>189321000</v>
      </c>
      <c r="G11" s="45">
        <v>194653000</v>
      </c>
      <c r="H11" s="46">
        <v>201753000</v>
      </c>
      <c r="I11" s="25">
        <f t="shared" si="0"/>
        <v>-0.85994795729841256</v>
      </c>
      <c r="J11" s="26">
        <f t="shared" si="1"/>
        <v>1.8490036176394664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132784500</v>
      </c>
      <c r="D13" s="41">
        <v>135051000</v>
      </c>
      <c r="E13" s="41">
        <v>127011341</v>
      </c>
      <c r="F13" s="41">
        <v>137859000</v>
      </c>
      <c r="G13" s="42">
        <v>142679000</v>
      </c>
      <c r="H13" s="43">
        <v>147666000</v>
      </c>
      <c r="I13" s="22">
        <f t="shared" si="0"/>
        <v>8.5407011016441547</v>
      </c>
      <c r="J13" s="23">
        <f t="shared" si="1"/>
        <v>5.1508214535166186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50812500</v>
      </c>
      <c r="D17" s="41">
        <v>65781250</v>
      </c>
      <c r="E17" s="41">
        <v>40716754</v>
      </c>
      <c r="F17" s="41">
        <v>54642000</v>
      </c>
      <c r="G17" s="42">
        <v>59814000</v>
      </c>
      <c r="H17" s="43">
        <v>61934000</v>
      </c>
      <c r="I17" s="29">
        <f t="shared" si="0"/>
        <v>34.200285219199934</v>
      </c>
      <c r="J17" s="30">
        <f t="shared" si="1"/>
        <v>15.005513264878623</v>
      </c>
    </row>
    <row r="18" spans="1:10" x14ac:dyDescent="0.2">
      <c r="A18" s="3" t="s">
        <v>17</v>
      </c>
      <c r="B18" s="24" t="s">
        <v>28</v>
      </c>
      <c r="C18" s="44">
        <v>183597000</v>
      </c>
      <c r="D18" s="44">
        <v>200832250</v>
      </c>
      <c r="E18" s="44">
        <v>167728095</v>
      </c>
      <c r="F18" s="44">
        <v>192501000</v>
      </c>
      <c r="G18" s="45">
        <v>202493000</v>
      </c>
      <c r="H18" s="46">
        <v>209600000</v>
      </c>
      <c r="I18" s="25">
        <f t="shared" si="0"/>
        <v>14.76968125107485</v>
      </c>
      <c r="J18" s="26">
        <f t="shared" si="1"/>
        <v>7.7114373356272248</v>
      </c>
    </row>
    <row r="19" spans="1:10" ht="23.25" customHeight="1" x14ac:dyDescent="0.2">
      <c r="A19" s="31" t="s">
        <v>17</v>
      </c>
      <c r="B19" s="32" t="s">
        <v>29</v>
      </c>
      <c r="C19" s="50">
        <v>1419000</v>
      </c>
      <c r="D19" s="50">
        <v>-13939250</v>
      </c>
      <c r="E19" s="50">
        <v>23235089</v>
      </c>
      <c r="F19" s="51">
        <v>-3180000</v>
      </c>
      <c r="G19" s="52">
        <v>-7840000</v>
      </c>
      <c r="H19" s="53">
        <v>-7847000</v>
      </c>
      <c r="I19" s="33">
        <f t="shared" si="0"/>
        <v>-113.68619676903324</v>
      </c>
      <c r="J19" s="34">
        <f t="shared" si="1"/>
        <v>-169.63909267683866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3100000</v>
      </c>
      <c r="D23" s="41">
        <v>4945000</v>
      </c>
      <c r="E23" s="41">
        <v>1585607</v>
      </c>
      <c r="F23" s="41">
        <v>4200000</v>
      </c>
      <c r="G23" s="42">
        <v>4193000</v>
      </c>
      <c r="H23" s="43">
        <v>4339000</v>
      </c>
      <c r="I23" s="36">
        <f t="shared" si="0"/>
        <v>164.88278621373391</v>
      </c>
      <c r="J23" s="23">
        <f t="shared" si="1"/>
        <v>39.8721869353855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3100000</v>
      </c>
      <c r="D26" s="44">
        <v>4945000</v>
      </c>
      <c r="E26" s="44">
        <v>1585607</v>
      </c>
      <c r="F26" s="44">
        <v>4200000</v>
      </c>
      <c r="G26" s="45">
        <v>4193000</v>
      </c>
      <c r="H26" s="46">
        <v>4339000</v>
      </c>
      <c r="I26" s="25">
        <f t="shared" si="0"/>
        <v>164.88278621373391</v>
      </c>
      <c r="J26" s="26">
        <f t="shared" si="1"/>
        <v>39.8721869353855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3100000</v>
      </c>
      <c r="D32" s="41">
        <v>4945000</v>
      </c>
      <c r="E32" s="41">
        <v>1585607</v>
      </c>
      <c r="F32" s="41">
        <v>4200000</v>
      </c>
      <c r="G32" s="42">
        <v>4193000</v>
      </c>
      <c r="H32" s="43">
        <v>4339000</v>
      </c>
      <c r="I32" s="36">
        <f t="shared" si="0"/>
        <v>164.88278621373391</v>
      </c>
      <c r="J32" s="23">
        <f t="shared" si="1"/>
        <v>39.8721869353855</v>
      </c>
    </row>
    <row r="33" spans="1:11" ht="13.5" thickBot="1" x14ac:dyDescent="0.25">
      <c r="A33" s="9" t="s">
        <v>17</v>
      </c>
      <c r="B33" s="37" t="s">
        <v>41</v>
      </c>
      <c r="C33" s="57">
        <v>3100000</v>
      </c>
      <c r="D33" s="57">
        <v>4945000</v>
      </c>
      <c r="E33" s="57">
        <v>1585607</v>
      </c>
      <c r="F33" s="57">
        <v>4200000</v>
      </c>
      <c r="G33" s="58">
        <v>4193000</v>
      </c>
      <c r="H33" s="59">
        <v>4339000</v>
      </c>
      <c r="I33" s="38">
        <f t="shared" si="0"/>
        <v>164.88278621373391</v>
      </c>
      <c r="J33" s="39">
        <f t="shared" si="1"/>
        <v>39.8721869353855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3173642402</v>
      </c>
      <c r="D8" s="41">
        <v>3179390158</v>
      </c>
      <c r="E8" s="41">
        <v>3109635893</v>
      </c>
      <c r="F8" s="41">
        <v>3400336476</v>
      </c>
      <c r="G8" s="42">
        <v>3603955790</v>
      </c>
      <c r="H8" s="43">
        <v>3800173794</v>
      </c>
      <c r="I8" s="22">
        <f>IF(($E8       =0),0,((($F8       /$E8       )-1)*100))</f>
        <v>9.348380099881993</v>
      </c>
      <c r="J8" s="23">
        <f>IF(($E8       =0),0,(((($H8       /$E8       )^(1/3))-1)*100))</f>
        <v>6.9131944724220462</v>
      </c>
    </row>
    <row r="9" spans="1:11" x14ac:dyDescent="0.2">
      <c r="A9" s="3" t="s">
        <v>17</v>
      </c>
      <c r="B9" s="21" t="s">
        <v>20</v>
      </c>
      <c r="C9" s="41">
        <v>13187212885</v>
      </c>
      <c r="D9" s="41">
        <v>12932885876</v>
      </c>
      <c r="E9" s="41">
        <v>10415098114</v>
      </c>
      <c r="F9" s="41">
        <v>14001530932</v>
      </c>
      <c r="G9" s="42">
        <v>15278278283</v>
      </c>
      <c r="H9" s="43">
        <v>16086825604</v>
      </c>
      <c r="I9" s="22">
        <f>IF(($E9       =0),0,((($F9       /$E9       )-1)*100))</f>
        <v>34.434940302474047</v>
      </c>
      <c r="J9" s="23">
        <f>IF(($E9       =0),0,(((($H9       /$E9       )^(1/3))-1)*100))</f>
        <v>15.594098604016038</v>
      </c>
    </row>
    <row r="10" spans="1:11" x14ac:dyDescent="0.2">
      <c r="A10" s="3" t="s">
        <v>17</v>
      </c>
      <c r="B10" s="21" t="s">
        <v>21</v>
      </c>
      <c r="C10" s="41">
        <v>8802235302</v>
      </c>
      <c r="D10" s="41">
        <v>8921769291</v>
      </c>
      <c r="E10" s="41">
        <v>8319866797</v>
      </c>
      <c r="F10" s="41">
        <v>10112095904</v>
      </c>
      <c r="G10" s="42">
        <v>10018027771</v>
      </c>
      <c r="H10" s="43">
        <v>10527273007</v>
      </c>
      <c r="I10" s="22">
        <f t="shared" ref="I10:I33" si="0">IF(($E10      =0),0,((($F10      /$E10      )-1)*100))</f>
        <v>21.5415601082249</v>
      </c>
      <c r="J10" s="23">
        <f t="shared" ref="J10:J33" si="1">IF(($E10      =0),0,(((($H10      /$E10      )^(1/3))-1)*100))</f>
        <v>8.1599565652427088</v>
      </c>
    </row>
    <row r="11" spans="1:11" x14ac:dyDescent="0.2">
      <c r="A11" s="9" t="s">
        <v>17</v>
      </c>
      <c r="B11" s="24" t="s">
        <v>22</v>
      </c>
      <c r="C11" s="44">
        <v>25163090589</v>
      </c>
      <c r="D11" s="44">
        <v>25034045325</v>
      </c>
      <c r="E11" s="44">
        <v>21844600804</v>
      </c>
      <c r="F11" s="44">
        <v>27513963312</v>
      </c>
      <c r="G11" s="45">
        <v>28900261844</v>
      </c>
      <c r="H11" s="46">
        <v>30414272405</v>
      </c>
      <c r="I11" s="25">
        <f t="shared" si="0"/>
        <v>25.953152263427381</v>
      </c>
      <c r="J11" s="26">
        <f t="shared" si="1"/>
        <v>11.663466551422253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7589280179</v>
      </c>
      <c r="D13" s="41">
        <v>7486238378</v>
      </c>
      <c r="E13" s="41">
        <v>6912163330</v>
      </c>
      <c r="F13" s="41">
        <v>7855350571</v>
      </c>
      <c r="G13" s="42">
        <v>8146693011</v>
      </c>
      <c r="H13" s="43">
        <v>8435828264</v>
      </c>
      <c r="I13" s="22">
        <f t="shared" si="0"/>
        <v>13.645326303364413</v>
      </c>
      <c r="J13" s="23">
        <f t="shared" si="1"/>
        <v>6.8655961243161867</v>
      </c>
    </row>
    <row r="14" spans="1:11" x14ac:dyDescent="0.2">
      <c r="A14" s="3" t="s">
        <v>17</v>
      </c>
      <c r="B14" s="21" t="s">
        <v>25</v>
      </c>
      <c r="C14" s="41">
        <v>2774078796</v>
      </c>
      <c r="D14" s="41">
        <v>2887673072</v>
      </c>
      <c r="E14" s="41">
        <v>1699899775</v>
      </c>
      <c r="F14" s="41">
        <v>3672773350</v>
      </c>
      <c r="G14" s="42">
        <v>3119453132</v>
      </c>
      <c r="H14" s="43">
        <v>3080971333</v>
      </c>
      <c r="I14" s="22">
        <f t="shared" si="0"/>
        <v>116.05822908000563</v>
      </c>
      <c r="J14" s="23">
        <f t="shared" si="1"/>
        <v>21.923694387706583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5412187163</v>
      </c>
      <c r="D16" s="41">
        <v>5858052335</v>
      </c>
      <c r="E16" s="41">
        <v>5615935851</v>
      </c>
      <c r="F16" s="41">
        <v>6284660482</v>
      </c>
      <c r="G16" s="42">
        <v>6669985579</v>
      </c>
      <c r="H16" s="43">
        <v>7010247374</v>
      </c>
      <c r="I16" s="22">
        <f t="shared" si="0"/>
        <v>11.907625883599149</v>
      </c>
      <c r="J16" s="23">
        <f t="shared" si="1"/>
        <v>7.6722367425895888</v>
      </c>
    </row>
    <row r="17" spans="1:10" x14ac:dyDescent="0.2">
      <c r="A17" s="3" t="s">
        <v>17</v>
      </c>
      <c r="B17" s="21" t="s">
        <v>27</v>
      </c>
      <c r="C17" s="41">
        <v>9563140791</v>
      </c>
      <c r="D17" s="41">
        <v>10296688350</v>
      </c>
      <c r="E17" s="41">
        <v>7674667724</v>
      </c>
      <c r="F17" s="41">
        <v>8586452735</v>
      </c>
      <c r="G17" s="42">
        <v>9784336076</v>
      </c>
      <c r="H17" s="43">
        <v>10018389526</v>
      </c>
      <c r="I17" s="29">
        <f t="shared" si="0"/>
        <v>11.880449340480137</v>
      </c>
      <c r="J17" s="30">
        <f t="shared" si="1"/>
        <v>9.289752875303936</v>
      </c>
    </row>
    <row r="18" spans="1:10" x14ac:dyDescent="0.2">
      <c r="A18" s="3" t="s">
        <v>17</v>
      </c>
      <c r="B18" s="24" t="s">
        <v>28</v>
      </c>
      <c r="C18" s="44">
        <v>25338686929</v>
      </c>
      <c r="D18" s="44">
        <v>26528652135</v>
      </c>
      <c r="E18" s="44">
        <v>21902666680</v>
      </c>
      <c r="F18" s="44">
        <v>26399237138</v>
      </c>
      <c r="G18" s="45">
        <v>27720467798</v>
      </c>
      <c r="H18" s="46">
        <v>28545436497</v>
      </c>
      <c r="I18" s="25">
        <f t="shared" si="0"/>
        <v>20.529785362190434</v>
      </c>
      <c r="J18" s="26">
        <f t="shared" si="1"/>
        <v>9.2311647845863654</v>
      </c>
    </row>
    <row r="19" spans="1:10" ht="23.25" customHeight="1" x14ac:dyDescent="0.2">
      <c r="A19" s="31" t="s">
        <v>17</v>
      </c>
      <c r="B19" s="32" t="s">
        <v>29</v>
      </c>
      <c r="C19" s="50">
        <v>-175596340</v>
      </c>
      <c r="D19" s="50">
        <v>-1494606810</v>
      </c>
      <c r="E19" s="50">
        <v>-58065876</v>
      </c>
      <c r="F19" s="51">
        <v>1114726174</v>
      </c>
      <c r="G19" s="52">
        <v>1179794046</v>
      </c>
      <c r="H19" s="53">
        <v>1868835908</v>
      </c>
      <c r="I19" s="33">
        <f t="shared" si="0"/>
        <v>-2019.7612277476019</v>
      </c>
      <c r="J19" s="34">
        <f t="shared" si="1"/>
        <v>-418.09003402931762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49171626</v>
      </c>
      <c r="D22" s="41">
        <v>16033150</v>
      </c>
      <c r="E22" s="41">
        <v>3209755</v>
      </c>
      <c r="F22" s="41">
        <v>5300004</v>
      </c>
      <c r="G22" s="42">
        <v>5565012</v>
      </c>
      <c r="H22" s="43">
        <v>5843280</v>
      </c>
      <c r="I22" s="36">
        <f t="shared" si="0"/>
        <v>65.121761629781716</v>
      </c>
      <c r="J22" s="23">
        <f t="shared" si="1"/>
        <v>22.103544508041438</v>
      </c>
    </row>
    <row r="23" spans="1:10" x14ac:dyDescent="0.2">
      <c r="A23" s="9" t="s">
        <v>17</v>
      </c>
      <c r="B23" s="21" t="s">
        <v>32</v>
      </c>
      <c r="C23" s="41">
        <v>452706744</v>
      </c>
      <c r="D23" s="41">
        <v>427514945</v>
      </c>
      <c r="E23" s="41">
        <v>175436613</v>
      </c>
      <c r="F23" s="41">
        <v>476224557</v>
      </c>
      <c r="G23" s="42">
        <v>433160387</v>
      </c>
      <c r="H23" s="43">
        <v>426682267</v>
      </c>
      <c r="I23" s="36">
        <f t="shared" si="0"/>
        <v>171.45106648861264</v>
      </c>
      <c r="J23" s="23">
        <f t="shared" si="1"/>
        <v>34.48116206211467</v>
      </c>
    </row>
    <row r="24" spans="1:10" x14ac:dyDescent="0.2">
      <c r="A24" s="9" t="s">
        <v>17</v>
      </c>
      <c r="B24" s="21" t="s">
        <v>33</v>
      </c>
      <c r="C24" s="41">
        <v>2792822673</v>
      </c>
      <c r="D24" s="41">
        <v>2899630879</v>
      </c>
      <c r="E24" s="41">
        <v>1702595046</v>
      </c>
      <c r="F24" s="41">
        <v>2804792979</v>
      </c>
      <c r="G24" s="42">
        <v>2931441124</v>
      </c>
      <c r="H24" s="43">
        <v>3204711025</v>
      </c>
      <c r="I24" s="36">
        <f t="shared" si="0"/>
        <v>64.736352639428503</v>
      </c>
      <c r="J24" s="23">
        <f t="shared" si="1"/>
        <v>23.469352234057151</v>
      </c>
    </row>
    <row r="25" spans="1:10" x14ac:dyDescent="0.2">
      <c r="A25" s="9" t="s">
        <v>17</v>
      </c>
      <c r="B25" s="21" t="s">
        <v>34</v>
      </c>
      <c r="C25" s="41">
        <v>0</v>
      </c>
      <c r="D25" s="41">
        <v>0</v>
      </c>
      <c r="E25" s="41">
        <v>0</v>
      </c>
      <c r="F25" s="41">
        <v>0</v>
      </c>
      <c r="G25" s="42">
        <v>0</v>
      </c>
      <c r="H25" s="43">
        <v>0</v>
      </c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3294701043</v>
      </c>
      <c r="D26" s="44">
        <v>3343178974</v>
      </c>
      <c r="E26" s="44">
        <v>1881241414</v>
      </c>
      <c r="F26" s="44">
        <v>3286317540</v>
      </c>
      <c r="G26" s="45">
        <v>3370166523</v>
      </c>
      <c r="H26" s="46">
        <v>3637236572</v>
      </c>
      <c r="I26" s="25">
        <f t="shared" si="0"/>
        <v>74.688772825410481</v>
      </c>
      <c r="J26" s="26">
        <f t="shared" si="1"/>
        <v>24.578282584131795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1002351207</v>
      </c>
      <c r="D28" s="41">
        <v>1035993018</v>
      </c>
      <c r="E28" s="41">
        <v>644902426</v>
      </c>
      <c r="F28" s="41">
        <v>970138378</v>
      </c>
      <c r="G28" s="42">
        <v>970820653</v>
      </c>
      <c r="H28" s="43">
        <v>1029805090</v>
      </c>
      <c r="I28" s="36">
        <f t="shared" si="0"/>
        <v>50.4318078034335</v>
      </c>
      <c r="J28" s="23">
        <f t="shared" si="1"/>
        <v>16.883625600247676</v>
      </c>
    </row>
    <row r="29" spans="1:10" x14ac:dyDescent="0.2">
      <c r="A29" s="9" t="s">
        <v>17</v>
      </c>
      <c r="B29" s="21" t="s">
        <v>38</v>
      </c>
      <c r="C29" s="41">
        <v>451583165</v>
      </c>
      <c r="D29" s="41">
        <v>394558936</v>
      </c>
      <c r="E29" s="41">
        <v>277321929</v>
      </c>
      <c r="F29" s="41">
        <v>409997584</v>
      </c>
      <c r="G29" s="42">
        <v>388215321</v>
      </c>
      <c r="H29" s="43">
        <v>395905661</v>
      </c>
      <c r="I29" s="36">
        <f t="shared" si="0"/>
        <v>47.841746766444857</v>
      </c>
      <c r="J29" s="23">
        <f t="shared" si="1"/>
        <v>12.599336938439109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1000000</v>
      </c>
      <c r="H30" s="43">
        <v>1000000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541519411</v>
      </c>
      <c r="D31" s="41">
        <v>587512488</v>
      </c>
      <c r="E31" s="41">
        <v>333920058</v>
      </c>
      <c r="F31" s="41">
        <v>467372973</v>
      </c>
      <c r="G31" s="42">
        <v>582583807</v>
      </c>
      <c r="H31" s="43">
        <v>621283752</v>
      </c>
      <c r="I31" s="36">
        <f t="shared" si="0"/>
        <v>39.96552821633734</v>
      </c>
      <c r="J31" s="23">
        <f t="shared" si="1"/>
        <v>22.993595144055014</v>
      </c>
    </row>
    <row r="32" spans="1:10" x14ac:dyDescent="0.2">
      <c r="A32" s="9" t="s">
        <v>17</v>
      </c>
      <c r="B32" s="21" t="s">
        <v>34</v>
      </c>
      <c r="C32" s="41">
        <v>1329530280</v>
      </c>
      <c r="D32" s="41">
        <v>1315792884</v>
      </c>
      <c r="E32" s="41">
        <v>636600903</v>
      </c>
      <c r="F32" s="41">
        <v>1441205555</v>
      </c>
      <c r="G32" s="42">
        <v>1429196742</v>
      </c>
      <c r="H32" s="43">
        <v>1590392069</v>
      </c>
      <c r="I32" s="36">
        <f t="shared" si="0"/>
        <v>126.39074940174879</v>
      </c>
      <c r="J32" s="23">
        <f t="shared" si="1"/>
        <v>35.68931509580937</v>
      </c>
    </row>
    <row r="33" spans="1:11" ht="13.5" thickBot="1" x14ac:dyDescent="0.25">
      <c r="A33" s="9" t="s">
        <v>17</v>
      </c>
      <c r="B33" s="37" t="s">
        <v>41</v>
      </c>
      <c r="C33" s="57">
        <v>3324984063</v>
      </c>
      <c r="D33" s="57">
        <v>3333857326</v>
      </c>
      <c r="E33" s="57">
        <v>1892745316</v>
      </c>
      <c r="F33" s="57">
        <v>3288714490</v>
      </c>
      <c r="G33" s="58">
        <v>3371816523</v>
      </c>
      <c r="H33" s="59">
        <v>3638386572</v>
      </c>
      <c r="I33" s="38">
        <f t="shared" si="0"/>
        <v>73.753672097318784</v>
      </c>
      <c r="J33" s="39">
        <f t="shared" si="1"/>
        <v>24.338479831877201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9D5C787-1DAF-40CC-B564-42D38A383917}"/>
</file>

<file path=customXml/itemProps2.xml><?xml version="1.0" encoding="utf-8"?>
<ds:datastoreItem xmlns:ds="http://schemas.openxmlformats.org/officeDocument/2006/customXml" ds:itemID="{57A1A046-88F0-48F1-8144-20378F491D63}"/>
</file>

<file path=customXml/itemProps3.xml><?xml version="1.0" encoding="utf-8"?>
<ds:datastoreItem xmlns:ds="http://schemas.openxmlformats.org/officeDocument/2006/customXml" ds:itemID="{184DFF68-6A78-4026-AB76-2B860E850A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2024-08-22T21:59:23Z</dcterms:created>
  <dcterms:modified xsi:type="dcterms:W3CDTF">2024-08-22T22:00:25Z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